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mc:AlternateContent xmlns:mc="http://schemas.openxmlformats.org/markup-compatibility/2006">
    <mc:Choice Requires="x15">
      <x15ac:absPath xmlns:x15ac="http://schemas.microsoft.com/office/spreadsheetml/2010/11/ac" url="https://litgrid-my.sharepoint.com/personal/inga_stravinskiene_litgrid_eu/Documents/3_Nemencines TP_2 dublis/1_TU korekcija/3 interacija_final/"/>
    </mc:Choice>
  </mc:AlternateContent>
  <xr:revisionPtr revIDLastSave="48" documentId="13_ncr:1_{727BA72A-3B2D-4FAC-845D-E8240555A472}" xr6:coauthVersionLast="47" xr6:coauthVersionMax="47" xr10:uidLastSave="{A20314F7-1B0C-45E3-9EB5-8BE45071C6DE}"/>
  <bookViews>
    <workbookView xWindow="-28920" yWindow="1530" windowWidth="29040" windowHeight="15720" tabRatio="596" xr2:uid="{00000000-000D-0000-FFFF-FFFF00000000}"/>
  </bookViews>
  <sheets>
    <sheet name="įrangos sąrašas" sheetId="11" r:id="rId1"/>
    <sheet name="Sheet1" sheetId="13" r:id="rId2"/>
    <sheet name="Aktavimo grafikas" sheetId="12" state="hidden" r:id="rId3"/>
    <sheet name="Turto grupės, IMT vnt" sheetId="8" state="hidden" r:id="rId4"/>
  </sheets>
  <definedNames>
    <definedName name="_xlnm._FilterDatabase" localSheetId="2" hidden="1">'Aktavimo grafikas'!$A$1:$P$233</definedName>
    <definedName name="_xlnm._FilterDatabase" localSheetId="0" hidden="1">'įrangos sąrašas'!$A$7:$I$7</definedName>
    <definedName name="_xlnm._FilterDatabase" localSheetId="3" hidden="1">'Turto grupės, IMT vnt'!$A$4:$H$236</definedName>
    <definedName name="_xlnm.Print_Area" localSheetId="2">'Aktavimo grafikas'!$A$1:$F$231</definedName>
    <definedName name="_xlnm.Print_Area" localSheetId="0">'įrangos sąrašas'!$A$1:$I$48</definedName>
    <definedName name="_xlnm.Print_Area" localSheetId="3">'Turto grupės, IMT vnt'!$A$4:$H$236</definedName>
    <definedName name="_xlnm.Print_Titles" localSheetId="3">'Turto grupės, IMT vnt'!$4:$4</definedName>
    <definedName name="Z_98301F96_D399_4910_9999_351C6D6AFBB9_.wvu.Cols" localSheetId="3" hidden="1">'Turto grupės, IMT vnt'!#REF!</definedName>
    <definedName name="Z_98301F96_D399_4910_9999_351C6D6AFBB9_.wvu.FilterData" localSheetId="3" hidden="1">'Turto grupės, IMT vnt'!$A$4:$H$236</definedName>
    <definedName name="Z_98301F96_D399_4910_9999_351C6D6AFBB9_.wvu.PrintTitles" localSheetId="3" hidden="1">'Turto grupės, IMT vnt'!$4:$4</definedName>
    <definedName name="Z_DABFEFA7_46E4_47C3_ADE3_8C245C7CE1FD_.wvu.Cols" localSheetId="3" hidden="1">'Turto grupės, IMT vnt'!#REF!</definedName>
    <definedName name="Z_DABFEFA7_46E4_47C3_ADE3_8C245C7CE1FD_.wvu.FilterData" localSheetId="3" hidden="1">'Turto grupės, IMT vnt'!$A$4:$H$236</definedName>
    <definedName name="Z_DABFEFA7_46E4_47C3_ADE3_8C245C7CE1FD_.wvu.PrintTitles" localSheetId="3"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28" i="12" l="1"/>
  <c r="K228" i="12"/>
  <c r="L228" i="12"/>
  <c r="M228" i="12"/>
  <c r="N228" i="12"/>
  <c r="O228" i="12"/>
  <c r="J229" i="12"/>
  <c r="K229" i="12"/>
  <c r="L229" i="12"/>
  <c r="M229" i="12"/>
  <c r="N229" i="12"/>
  <c r="O229" i="12"/>
  <c r="J230" i="12"/>
  <c r="K230" i="12"/>
  <c r="L230" i="12"/>
  <c r="M230" i="12"/>
  <c r="N230" i="12"/>
  <c r="O230" i="12"/>
  <c r="I228" i="12"/>
  <c r="M6" i="12"/>
  <c r="L6" i="12"/>
  <c r="K6" i="12"/>
  <c r="J6" i="12"/>
  <c r="I6" i="12"/>
  <c r="I229" i="12"/>
  <c r="I230" i="12"/>
  <c r="I233" i="12"/>
  <c r="P228" i="12"/>
  <c r="P229" i="12"/>
  <c r="P230" i="12"/>
</calcChain>
</file>

<file path=xl/sharedStrings.xml><?xml version="1.0" encoding="utf-8"?>
<sst xmlns="http://schemas.openxmlformats.org/spreadsheetml/2006/main" count="1028" uniqueCount="508">
  <si>
    <t>Statybos objekto pavadinimas:</t>
  </si>
  <si>
    <t>Mato Vnt.</t>
  </si>
  <si>
    <t>Kiekis</t>
  </si>
  <si>
    <t>NEMATERIALUSIS TURTAS</t>
  </si>
  <si>
    <t>Programinės įrangos paketai</t>
  </si>
  <si>
    <t>MATERIALUSIS TURTAS</t>
  </si>
  <si>
    <t xml:space="preserve">Pastatai </t>
  </si>
  <si>
    <t>Transformatorių pastočių, skirstyklų pastatai (Įskaitant kilnojamąjį modulinį karkasinį pastotės valdymo pultą ir jame esančius baldus)</t>
  </si>
  <si>
    <t>SK1-001</t>
  </si>
  <si>
    <t>SK1-002</t>
  </si>
  <si>
    <t>SK1-003</t>
  </si>
  <si>
    <t>Statiniai ir įrenginiai</t>
  </si>
  <si>
    <t>Keliai ir aikštelės</t>
  </si>
  <si>
    <t>m</t>
  </si>
  <si>
    <t>m3</t>
  </si>
  <si>
    <t>m2</t>
  </si>
  <si>
    <t xml:space="preserve">Inžineriniai tinklai </t>
  </si>
  <si>
    <t>Kiti statiniai</t>
  </si>
  <si>
    <t>Kabeliniai kanalai</t>
  </si>
  <si>
    <t>Elektros ir ryšių linijų statiniai ir įrenginiai</t>
  </si>
  <si>
    <t>Oro linija ant metalinių atramų</t>
  </si>
  <si>
    <t>Šviesolaidinio ryšio linijos</t>
  </si>
  <si>
    <t>Elektros įrenginiai</t>
  </si>
  <si>
    <t>Lauko ir vidaus skirstyklų elektros įrenginiai</t>
  </si>
  <si>
    <t>110 kV SF6 dujų jungtuvas</t>
  </si>
  <si>
    <t>ET1-001</t>
  </si>
  <si>
    <t>3-f kompl.</t>
  </si>
  <si>
    <t>kompl</t>
  </si>
  <si>
    <t>110 kV srovės matavimo transformatoriai</t>
  </si>
  <si>
    <t>ET1-004</t>
  </si>
  <si>
    <t>110 kV įtampos matavimo transformatoriai</t>
  </si>
  <si>
    <t>ET1-007</t>
  </si>
  <si>
    <t>110 kV tripolis skyriklis su įžeminimo peiliais iš vienos pusės</t>
  </si>
  <si>
    <t>ET1-010</t>
  </si>
  <si>
    <t>ET1-013</t>
  </si>
  <si>
    <t>110 kV viršįtampių ribotuvas be viršįtampių registratoriaus</t>
  </si>
  <si>
    <t>ET1-016</t>
  </si>
  <si>
    <t>110 kV viršįtampių ribotuvas su viršįtampių registratoriumi</t>
  </si>
  <si>
    <t>ET1-019</t>
  </si>
  <si>
    <t>SK1-035</t>
  </si>
  <si>
    <t>Pamatai po gnybtų spintomis</t>
  </si>
  <si>
    <t>vnt</t>
  </si>
  <si>
    <t>Relinės apsaugos ir automatikos elektromechaniniai įrenginiai</t>
  </si>
  <si>
    <t>Pilnos komplektacijos lauko tipo tarpinių gnybtų spinta
(T-101 gnybtynas, T-102 gnybtynas, TS-100 gnybtynas)</t>
  </si>
  <si>
    <t>PVAT1-003</t>
  </si>
  <si>
    <t>Pilnos komplektacijos lauko tipo srovės arba įtampos transformatorių gnybtų spinta (ĮT-101 gnybtynas, ĮT-102 gnybtynas, ST-T101, ST-T102 gnybtynas</t>
  </si>
  <si>
    <t>PVAT1-004</t>
  </si>
  <si>
    <t>Pilnos komplektacijos gnybtų atskyrimo spinta
(GAS-1, GAS-2)</t>
  </si>
  <si>
    <t>PVAT1-005</t>
  </si>
  <si>
    <t>Relinės apsaugos ir automatikos mikroprocesoriniai įrenginiai</t>
  </si>
  <si>
    <t>Transformatorių pastočių 0,4 kV ir žemesnės įtampos įrenginiai</t>
  </si>
  <si>
    <t>110 kV AS VP kintamos srovės savų reikmių skydas KSSRS</t>
  </si>
  <si>
    <t>ET1-024</t>
  </si>
  <si>
    <t>110 kV AS VP nuolatinės srovės savų reikmių skydas NSSRS</t>
  </si>
  <si>
    <t>ET1-025</t>
  </si>
  <si>
    <t>Transformatorių pastočių akumuliatorių baterijos ir jų įkrovimo įtaisai</t>
  </si>
  <si>
    <t>ET1-027</t>
  </si>
  <si>
    <t>ET1-028</t>
  </si>
  <si>
    <t>Mašinos,  įrengimai ir sistemos</t>
  </si>
  <si>
    <t>Vėdinimo, apšvietimo, gaisro gesinimo sistemos ir įrengimai</t>
  </si>
  <si>
    <t>ET1-029</t>
  </si>
  <si>
    <t>PVP kondicionierius</t>
  </si>
  <si>
    <t>Darbo įtaisai, įrankiai ir prietaisai</t>
  </si>
  <si>
    <t>Elektros apskaitos prietaisai (Senų elektros apskaitos prietaisų demontavimo ir naujų montavimo ir derinimo darbai)</t>
  </si>
  <si>
    <t>110 kV komercinės apskaitos spinta (KAS)</t>
  </si>
  <si>
    <t>PVAT2-001</t>
  </si>
  <si>
    <t>0,4 kV techninės apskaitos spinta (TAS)</t>
  </si>
  <si>
    <t>PVAT2-002</t>
  </si>
  <si>
    <t>Kompiuterinė technika, orgtechnika ir telekomunikacijų įranga</t>
  </si>
  <si>
    <t>Duomenų perdavimo  tinklų įranga</t>
  </si>
  <si>
    <t>PDT komutatorius</t>
  </si>
  <si>
    <t>ERT1-008</t>
  </si>
  <si>
    <t>Nemenčinės TP maršrutizatorius</t>
  </si>
  <si>
    <t>ERT1-009</t>
  </si>
  <si>
    <t>Nemenčinės TP komutatorius</t>
  </si>
  <si>
    <t>ERT1-010</t>
  </si>
  <si>
    <t>Pabradės TP naujas SFP modulis</t>
  </si>
  <si>
    <t>ERT1-011</t>
  </si>
  <si>
    <t>Neries TP naujas SFP modulis</t>
  </si>
  <si>
    <t>ERT1-012</t>
  </si>
  <si>
    <t>Technologinio ir dispečerinio valdymo įrenginiai</t>
  </si>
  <si>
    <t>Telekomunikacijų infrastruktūros įranga</t>
  </si>
  <si>
    <t>ERT1-014</t>
  </si>
  <si>
    <t>Įtampos keitiklis</t>
  </si>
  <si>
    <t>ERT1-015</t>
  </si>
  <si>
    <t>Apsauginės ir gaisrinės signalizacijos sistemos</t>
  </si>
  <si>
    <t>Apsauginės signalizacijos sistema</t>
  </si>
  <si>
    <t>Pamatai po aptarnavimo aikštelėmis</t>
  </si>
  <si>
    <t>Darbų kiekių aktavimo grafikas 
(pildomas pagal parengtą techninį projektą (tikslinamas pagal parengtą darbo projektą) (darbų pavadinimai, mato vnt. ir kiekiai bus keliami į elektroninį statybos darbų žurnalą)</t>
  </si>
  <si>
    <t>Ilgalaikio turto grupės kodas</t>
  </si>
  <si>
    <t>Darbų pavadinimas (prie darbų pavadinimo turi būti nurodytas IMT turto grupės Nr.)</t>
  </si>
  <si>
    <t>Darbų kodas pagal techninio projekto arba darbo projekto bylas</t>
  </si>
  <si>
    <t>Mato vnt.</t>
  </si>
  <si>
    <t>Iš viso kaina Eur be PVM</t>
  </si>
  <si>
    <t>I etapo darbai</t>
  </si>
  <si>
    <t>II etapo darbai</t>
  </si>
  <si>
    <t>Aktuojamo turto dalis</t>
  </si>
  <si>
    <t xml:space="preserve">110/10 kV Nemenčinės TP 110 kV skirstyklos rekonstravimas Nr. PPRV19063 </t>
  </si>
  <si>
    <t>X</t>
  </si>
  <si>
    <t>01.</t>
  </si>
  <si>
    <t>02.</t>
  </si>
  <si>
    <t>03.</t>
  </si>
  <si>
    <t>Viso Eur be PVM</t>
  </si>
  <si>
    <t>PVM, 21%</t>
  </si>
  <si>
    <t>Viso Eur su PVM</t>
  </si>
  <si>
    <t>2021 m.</t>
  </si>
  <si>
    <t>pagal LITGRID AB
Ilgalaikio materialiojo ir
nematerialiojo turto apskaitos
tvarkos aprašo
1 priedą</t>
  </si>
  <si>
    <t>Turto grupių ir turto vienetų klasifikatorius</t>
  </si>
  <si>
    <t>bei Ilgalaikio materialiojo ir nematerialiojo turto nusidėvėjimo(amortizacijos)normatyvai, (tiesinis metodas) taikomi nuo 2016-10-01</t>
  </si>
  <si>
    <t>Eil.Nr.</t>
  </si>
  <si>
    <t>Turto grupės pavadinimas</t>
  </si>
  <si>
    <t>Turto grupės aprašymas</t>
  </si>
  <si>
    <t>Įtampa</t>
  </si>
  <si>
    <t>Objektas
(pastotė /linija)</t>
  </si>
  <si>
    <t>Standartinis turto vieneto, kuriam suteikiamas inventorinis numeris, pavadinimas</t>
  </si>
  <si>
    <t>Ilgalaikio turto savininkas</t>
  </si>
  <si>
    <t>I.</t>
  </si>
  <si>
    <t xml:space="preserve">1 priedas </t>
  </si>
  <si>
    <t>I.1</t>
  </si>
  <si>
    <t>Programinės įrangos licencijos</t>
  </si>
  <si>
    <t>Licencija</t>
  </si>
  <si>
    <t>ITTC/SVC/IPC</t>
  </si>
  <si>
    <t>I.2</t>
  </si>
  <si>
    <t>Programinės įrangos paketas</t>
  </si>
  <si>
    <t>I.3</t>
  </si>
  <si>
    <t>Kitas nematerialusis turtas</t>
  </si>
  <si>
    <t>Tinklalapis</t>
  </si>
  <si>
    <t>ITTC</t>
  </si>
  <si>
    <t>I.4</t>
  </si>
  <si>
    <t>Prestižas</t>
  </si>
  <si>
    <t>FD</t>
  </si>
  <si>
    <t>II.</t>
  </si>
  <si>
    <t>II.1</t>
  </si>
  <si>
    <t>Žemė</t>
  </si>
  <si>
    <t>II.1.1</t>
  </si>
  <si>
    <t>Žemės sklypai</t>
  </si>
  <si>
    <t>Taip</t>
  </si>
  <si>
    <t>Žemės sklypas</t>
  </si>
  <si>
    <t>SPPS</t>
  </si>
  <si>
    <t>II.2.</t>
  </si>
  <si>
    <t>II.2.1</t>
  </si>
  <si>
    <t>Gamybiniai - technologiniai pastatai</t>
  </si>
  <si>
    <t>Vieno ir daugiau aukštų gamybiniai- technologiniai pastatai su vidaus inžinieriniais tinklais, įskaitant 330 ar 400 kv pastotėse esantys gamybiniai-technologiniai pastatai, išskyrus modulinius pastatus</t>
  </si>
  <si>
    <t>Sistemos valdymo pastatas</t>
  </si>
  <si>
    <t>BRS</t>
  </si>
  <si>
    <t>Technologinis pastatas</t>
  </si>
  <si>
    <t>IPC/ITTC</t>
  </si>
  <si>
    <t>Srovės keitiklio valdymo pastatas</t>
  </si>
  <si>
    <t>IPC</t>
  </si>
  <si>
    <t>Srovės keitiklio ventilių pastatas</t>
  </si>
  <si>
    <t>Slėptuvė</t>
  </si>
  <si>
    <t>Stacionarus sandėlis</t>
  </si>
  <si>
    <t>IPC/BRS</t>
  </si>
  <si>
    <t>II.2.2</t>
  </si>
  <si>
    <t>Transformatorių pastočių, skirstyklų pastatai</t>
  </si>
  <si>
    <t>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pastatas</t>
  </si>
  <si>
    <t>Pastotės valdymo pastatas</t>
  </si>
  <si>
    <t>RAA pastatas</t>
  </si>
  <si>
    <t>Savųjų reikmių pastatas</t>
  </si>
  <si>
    <t>Priešgaisrinės siurblinės pastatas</t>
  </si>
  <si>
    <t>Kompresorių pastatas</t>
  </si>
  <si>
    <t>Rezervinio maitinimo pastatas</t>
  </si>
  <si>
    <t>Vandens siurblinės pastatas</t>
  </si>
  <si>
    <t>II.3.</t>
  </si>
  <si>
    <t>II.3.1</t>
  </si>
  <si>
    <t>Automobiliniai keliai, privažiavimo keliai, aikštelės</t>
  </si>
  <si>
    <t>Vidaus kelias, aikštelė, privažiavimo keliai</t>
  </si>
  <si>
    <t>II.3.2</t>
  </si>
  <si>
    <t>Išorės inžinieriniai tinklai</t>
  </si>
  <si>
    <t>Vandentiekio sistema</t>
  </si>
  <si>
    <t>Kanalizavimo sistema</t>
  </si>
  <si>
    <t>Lietaus kanalizavimo sistema</t>
  </si>
  <si>
    <t>Vandens drenavimo sistema</t>
  </si>
  <si>
    <t>Transformatorių pastočių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</si>
  <si>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</si>
  <si>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</si>
  <si>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</si>
  <si>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</si>
  <si>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</si>
  <si>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</si>
  <si>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</si>
  <si>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</si>
  <si>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</si>
  <si>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</si>
  <si>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Metalinės ir gelžbetoninės tvoros, vartai</t>
  </si>
  <si>
    <t>Tvora, vartai</t>
  </si>
  <si>
    <t>Transformatorių pastočių statiniai (kabelių kanalai, atskiri apšvietimo ir žaibosaugos bokštai (ne ant portalų), ryšio antenų bokštai, pagalbinės patalpos)</t>
  </si>
  <si>
    <t>Apšvietimo bokštai</t>
  </si>
  <si>
    <t>Žaibosaugos bokštai</t>
  </si>
  <si>
    <t>Ryšio antenų bokštai</t>
  </si>
  <si>
    <t>Garažas</t>
  </si>
  <si>
    <t>Dirbtuvės</t>
  </si>
  <si>
    <t>Tualetas</t>
  </si>
  <si>
    <t>Apsaugos ir kontrolės punktas</t>
  </si>
  <si>
    <t>IPC/ITTC/FSS</t>
  </si>
  <si>
    <t>II.3.4.</t>
  </si>
  <si>
    <t>Laikini statiniai</t>
  </si>
  <si>
    <t>Laikinas sandėlis</t>
  </si>
  <si>
    <t>II.4.</t>
  </si>
  <si>
    <t>II.4.1</t>
  </si>
  <si>
    <t>Oro linija ant gelžbetoninių atramų</t>
  </si>
  <si>
    <t>Oro linija tarp 330-400 kv transformatorių pastočių su atšaka (iki 4 atramų) arba be jos, įskaitant metalines tarpines ir kampines atramas</t>
  </si>
  <si>
    <t xml:space="preserve">400 kV </t>
  </si>
  <si>
    <t xml:space="preserve">Oro linija </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</si>
  <si>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</si>
  <si>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</si>
  <si>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</si>
  <si>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</si>
  <si>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</si>
  <si>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</si>
  <si>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</si>
  <si>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</si>
  <si>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t>
  </si>
  <si>
    <t>II.4.3</t>
  </si>
  <si>
    <t>Kabelių linijos</t>
  </si>
  <si>
    <t>Kabelių linija tarp 110 - 300 kv transformatorių pastočių, keitiklių</t>
  </si>
  <si>
    <t>330 kV</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</si>
  <si>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</si>
  <si>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</si>
  <si>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</si>
  <si>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</si>
  <si>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</si>
  <si>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</si>
  <si>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</si>
  <si>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</si>
  <si>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</si>
  <si>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</si>
  <si>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400 - 6 kv transformatorių pastočių, skirstyklų, srovės keitiklių pirminiai (pagrindiniai) elektros įrenginiai, su laikančiais pamatais, atramomis, portalais</t>
  </si>
  <si>
    <t>Lauko skirstyklų įrenginiai</t>
  </si>
  <si>
    <t>Vidaus skirstyklų įrenginiai</t>
  </si>
  <si>
    <t>6 kV</t>
  </si>
  <si>
    <t>II.5.2.</t>
  </si>
  <si>
    <t xml:space="preserve"> Nuolatinės srovės keitiklių įrenginiai</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</si>
  <si>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</si>
  <si>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</si>
  <si>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</si>
  <si>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</si>
  <si>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</si>
  <si>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</si>
  <si>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</si>
  <si>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</si>
  <si>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</si>
  <si>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110 kV</t>
  </si>
  <si>
    <t>Autotransformatorius</t>
  </si>
  <si>
    <t>400 kV</t>
  </si>
  <si>
    <t>II.5.4.</t>
  </si>
  <si>
    <t>Reaktoriai</t>
  </si>
  <si>
    <t>Kompensacinės ritės, šunto reaktoriai, srovės lyginimo reaktoriai</t>
  </si>
  <si>
    <t>Kompensavimo reaktorius</t>
  </si>
  <si>
    <t>Lyginimo reaktorius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</si>
  <si>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</si>
  <si>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t>
  </si>
  <si>
    <t>Relinės apsaugos, automatikos ir valdymo elektromechaniniai įrenginiai</t>
  </si>
  <si>
    <t>Elektros apskaitos spinta, įskaitant elektromechaninius įrenginius</t>
  </si>
  <si>
    <t>Aukšto dažnio įrenginys</t>
  </si>
  <si>
    <t>II.5.6.</t>
  </si>
  <si>
    <t>Skirstyklų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</si>
  <si>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</si>
  <si>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II.5.7.</t>
  </si>
  <si>
    <t>Transformatorių pastočių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</si>
  <si>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</si>
  <si>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</si>
  <si>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</si>
  <si>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</si>
  <si>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</si>
  <si>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</si>
  <si>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</si>
  <si>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</si>
  <si>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</si>
  <si>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</si>
  <si>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</si>
  <si>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</si>
  <si>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</si>
  <si>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</si>
  <si>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</si>
  <si>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</si>
  <si>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Akumuliatoriai, akumuliatorių baterijos, įkrovikliai</t>
  </si>
  <si>
    <t>Akumuliatorių baterija</t>
  </si>
  <si>
    <t>Akumuliatorių įkroviklis</t>
  </si>
  <si>
    <t>II.6.</t>
  </si>
  <si>
    <t>II.6.1.</t>
  </si>
  <si>
    <t>Elektros agregatai</t>
  </si>
  <si>
    <t>Stacionarios, kilnojamos elektros stotys, mobilūs elektros generatoriai</t>
  </si>
  <si>
    <t>Stacionari elektros stotis</t>
  </si>
  <si>
    <t>IPC/SVC</t>
  </si>
  <si>
    <t>Kilnojama elektros stotis</t>
  </si>
  <si>
    <t>Generatorius</t>
  </si>
  <si>
    <t>II.6.2.</t>
  </si>
  <si>
    <t xml:space="preserve">Technologiniai kompresoriai </t>
  </si>
  <si>
    <t>Suspausto oro kompresoriai - stacionarūs, mobilūs</t>
  </si>
  <si>
    <t>Stacionarus kompresorius</t>
  </si>
  <si>
    <t>Mobilus kompresorius</t>
  </si>
  <si>
    <t>II.6.3.</t>
  </si>
  <si>
    <t>Elektros skirstyklų,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</si>
  <si>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</si>
  <si>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Įrenginių aušinimo sistema</t>
  </si>
  <si>
    <t>Kondicionieriai</t>
  </si>
  <si>
    <t>Teritorijų apšvietimo įrenginiai</t>
  </si>
  <si>
    <t>Transformatorių pastočių, skirstyklų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</si>
  <si>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</si>
  <si>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</si>
  <si>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</si>
  <si>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</si>
  <si>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</si>
  <si>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</si>
  <si>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</si>
  <si>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</si>
  <si>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</si>
  <si>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</si>
  <si>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</si>
  <si>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</si>
  <si>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</si>
  <si>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</si>
  <si>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</si>
  <si>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</si>
  <si>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</si>
  <si>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</si>
  <si>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</si>
  <si>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įrenginiai remonto darbams</t>
  </si>
  <si>
    <t>Įrenginiai skirti pagrindinių tinklo įrenginių, linijų remontui, parametrų dydžių nustatymo prietaisai</t>
  </si>
  <si>
    <t>Specialus matavimo įrenginys</t>
  </si>
  <si>
    <t>Elektrinis matavimo įrenginys</t>
  </si>
  <si>
    <t>II.7.</t>
  </si>
  <si>
    <t>II.7.1.</t>
  </si>
  <si>
    <t>Elektros apskaitos prietaisai</t>
  </si>
  <si>
    <t>Automatizuota elektros energijos apskaitos sistema
Visi valdikliai (KDV ir MDV)
Elektros skaitikliai</t>
  </si>
  <si>
    <t>Automatizuota elektros energijos apskaitos sistema</t>
  </si>
  <si>
    <t>OPS</t>
  </si>
  <si>
    <t xml:space="preserve">Elektros skaitiklių tikrinimo prietaisas PWS 1.3 </t>
  </si>
  <si>
    <t>Ne</t>
  </si>
  <si>
    <t xml:space="preserve">Elektros skaitiklis </t>
  </si>
  <si>
    <t xml:space="preserve">Komercinių duomenų perdavimo valdiklis </t>
  </si>
  <si>
    <t xml:space="preserve">Momentinių duomenų perdavimo valdiklis </t>
  </si>
  <si>
    <t>II.7.2.</t>
  </si>
  <si>
    <t xml:space="preserve">Kiti matavimo ir reguliavimo prietaisai </t>
  </si>
  <si>
    <t>Manometrai, vakuumetrai, traukomačiai, matuokliai - lygio, slėgio ir kitų terpių būsenų (išskyrus sumontuotus įrenginiuose)</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</si>
  <si>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</si>
  <si>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</si>
  <si>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</si>
  <si>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</si>
  <si>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</si>
  <si>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</si>
  <si>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</si>
  <si>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</si>
  <si>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</si>
  <si>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</si>
  <si>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</si>
  <si>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</si>
  <si>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</si>
  <si>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</si>
  <si>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</si>
  <si>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</si>
  <si>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</si>
  <si>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</si>
  <si>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</si>
  <si>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</si>
  <si>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</si>
  <si>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</si>
  <si>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</si>
  <si>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</si>
  <si>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</si>
  <si>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</si>
  <si>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</si>
  <si>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</si>
  <si>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</si>
  <si>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</si>
  <si>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</si>
  <si>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</si>
  <si>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</si>
  <si>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</si>
  <si>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II.9.1.</t>
  </si>
  <si>
    <t>Kompiuterinė technika</t>
  </si>
  <si>
    <t>Tarnybinė stotis (Serveris)</t>
  </si>
  <si>
    <t>ITTC/ FSS</t>
  </si>
  <si>
    <t>Nešiojamas kompiuteris</t>
  </si>
  <si>
    <t>ITTC/SVC</t>
  </si>
  <si>
    <t xml:space="preserve">Stacionarus kompiuteris </t>
  </si>
  <si>
    <t>Monitorius</t>
  </si>
  <si>
    <t>Duomenų saugyklos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</si>
  <si>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</si>
  <si>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</si>
  <si>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</si>
  <si>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</si>
  <si>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</si>
  <si>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</si>
  <si>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</si>
  <si>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</si>
  <si>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</si>
  <si>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</si>
  <si>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</si>
  <si>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</si>
  <si>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</si>
  <si>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</si>
  <si>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</si>
  <si>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</si>
  <si>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</si>
  <si>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</si>
  <si>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</si>
  <si>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</si>
  <si>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</si>
  <si>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</si>
  <si>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</si>
  <si>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</si>
  <si>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</si>
  <si>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Antidos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</si>
  <si>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</si>
  <si>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</si>
  <si>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</si>
  <si>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</si>
  <si>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</si>
  <si>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</si>
  <si>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</si>
  <si>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</si>
  <si>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</si>
  <si>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</si>
  <si>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Radijo modemas</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</si>
  <si>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</si>
  <si>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</si>
  <si>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</si>
  <si>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</si>
  <si>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</si>
  <si>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</si>
  <si>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</si>
  <si>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</si>
  <si>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</si>
  <si>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SVC/ FSS</t>
  </si>
  <si>
    <t>II.9.6.</t>
  </si>
  <si>
    <t>Telekomunikacijų spinta</t>
  </si>
  <si>
    <t>Įkroviklis</t>
  </si>
  <si>
    <t>Inverteris</t>
  </si>
  <si>
    <t>Nepertraukiamo maitinimo šaltinis</t>
  </si>
  <si>
    <t>II.9.7.</t>
  </si>
  <si>
    <t>Centralės, išplėtėjai, reliniai valdikliai, valdymo klaviatūros, judesio davikliai, stiklo dužio davikliai, magnetiniai kontaktai</t>
  </si>
  <si>
    <t>FSS</t>
  </si>
  <si>
    <t>Centralės, davikliai, mygtukai, signalizatoriai</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</si>
  <si>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</si>
  <si>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</si>
  <si>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</si>
  <si>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</si>
  <si>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</si>
  <si>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</si>
  <si>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</si>
  <si>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</si>
  <si>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</si>
  <si>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II.10.</t>
  </si>
  <si>
    <t>Biuro inventorius  ir kitas materialusis turtas</t>
  </si>
  <si>
    <t>II.10.1.</t>
  </si>
  <si>
    <t>Baldai</t>
  </si>
  <si>
    <t>Audio/video konferencinė įranga</t>
  </si>
  <si>
    <t>Specializuotos darbo vietos baldai</t>
  </si>
  <si>
    <t>BRS/SVC</t>
  </si>
  <si>
    <t>Darbo vietos baldai</t>
  </si>
  <si>
    <t>Posėdžių salės baldai</t>
  </si>
  <si>
    <t>Virtuvės baldai su įranga</t>
  </si>
  <si>
    <t>Poilsio vietos baldai</t>
  </si>
  <si>
    <t>Spinta</t>
  </si>
  <si>
    <t>Seifas</t>
  </si>
  <si>
    <t>Darbo kėdė</t>
  </si>
  <si>
    <t>II.10.2.</t>
  </si>
  <si>
    <t>Inventorius ir buitinė technika</t>
  </si>
  <si>
    <t>Šaldytuvas</t>
  </si>
  <si>
    <t>Šaldiklis</t>
  </si>
  <si>
    <t>Kavos aparatas</t>
  </si>
  <si>
    <t>Televizorius</t>
  </si>
  <si>
    <t>Fotoaparatas</t>
  </si>
  <si>
    <t>Vaizdo kamera</t>
  </si>
  <si>
    <t>BRS/OPS</t>
  </si>
  <si>
    <t>Radijo imtuvas</t>
  </si>
  <si>
    <t>II.10.3.</t>
  </si>
  <si>
    <t>Kiti įrengimai ir įrankiai</t>
  </si>
  <si>
    <t>Mokymo mašinos ir manekenai</t>
  </si>
  <si>
    <t>Švietimo ir mokymo reikmenys</t>
  </si>
  <si>
    <t>DSAS</t>
  </si>
  <si>
    <t>Kėlimo elektriniai mechanizmai</t>
  </si>
  <si>
    <t>Elektrinis kėlimo mechanizmas</t>
  </si>
  <si>
    <t>Elektrinė kėlimo sija</t>
  </si>
  <si>
    <t>Kilnojamieji įžemikliai, izoliacinės lazdos ir replės, įrenginiai apsaugai nuo kritimo, amortizatoriai ir kiti įtaisai</t>
  </si>
  <si>
    <t>Įžemiklis</t>
  </si>
  <si>
    <t>IPC/DSAS</t>
  </si>
  <si>
    <t>Izoliacinė lazda</t>
  </si>
  <si>
    <t>Kopėčios</t>
  </si>
  <si>
    <t>Paukščių apsaugos priemonė</t>
  </si>
  <si>
    <t>Plaukiojantys įspėjamieji plūdurai</t>
  </si>
  <si>
    <t>PERDUODAMOS ĮRANGOS SĄRAŠAS</t>
  </si>
  <si>
    <t>ESDŽ Nr.</t>
  </si>
  <si>
    <t>Priedas Nr. 3</t>
  </si>
  <si>
    <t>Įrangos pavadinimas</t>
  </si>
  <si>
    <t>IMT turto grupes pavadinimas ir standartinis turto vieneto, kuriam suteikiamas inventorinis numeris, pavadinimas</t>
  </si>
  <si>
    <t>110 kV tripolis skyriklis su įžeminimo peiliais iš vienos pusės su indukuotos srovės perjungimo B klasės įžeminimo peiliais</t>
  </si>
  <si>
    <t>110 kV AS VP akumuliatorių baterija</t>
  </si>
  <si>
    <t>110 kV akumuliatorių baterijos kroviklis</t>
  </si>
  <si>
    <t>Pilnos komplektacijos ryšių spinta</t>
  </si>
  <si>
    <t>110/10 kV Nemenčinės TP 110 kV skirstyklos rekonstravimas, inv.projekto Nr. PPRV19063</t>
  </si>
  <si>
    <t>Pastaba:</t>
  </si>
  <si>
    <t>Komentaras</t>
  </si>
  <si>
    <t>1 vnt. sumontuotas objekte; 1 vnt. - Telšių TP</t>
  </si>
  <si>
    <t>Pas Užsakovą</t>
  </si>
  <si>
    <t>Sumontuota spintoje valdymo pulte</t>
  </si>
  <si>
    <t xml:space="preserve">Relinės apsaugos ir automatikos elektromechaniniai įrenginiai </t>
  </si>
  <si>
    <t>Saulės elektrinės panelės ant PVP, Saulės baterija, galios keitiklis</t>
  </si>
  <si>
    <t xml:space="preserve">  - Paslaugos tiekėjui nusprendus pasirinkti kito gamintojo nei suderinta techninėse specifikacijose įrangą, ją reiks derinti iš naujo ir taip pat atitinkamai koreguoti projekto brėžinius/sprendinius.</t>
  </si>
  <si>
    <t>Sukonfigūruotas komercinių duomenų valdiklis (KDV)</t>
  </si>
  <si>
    <t>Sukonfigūruotas momentinių duomenų valdiklis (MDV)</t>
  </si>
  <si>
    <t>nėra</t>
  </si>
  <si>
    <t>vnt.</t>
  </si>
  <si>
    <t>Pastotės g. 9, Biruliškių k., Kauno raj.</t>
  </si>
  <si>
    <t>Elektros skaitikliai</t>
  </si>
  <si>
    <t>Bandymo gnybtynai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</si>
</sst>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0.00_);_(&quot;€&quot;* \(#,##0.00\);_(&quot;€&quot;* &quot;-&quot;??_);_(@_)"/>
    <numFmt numFmtId="165" formatCode="0000"/>
    <numFmt numFmtId="166" formatCode="#,##0.00\ &quot;€&quot;"/>
  </numFmts>
  <fonts count="40"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trike/>
      <sz val="8"/>
      <color rgb="FFFF0000"/>
      <name val="Trebuchet MS"/>
      <family val="2"/>
      <charset val="186"/>
    </font>
    <font>
      <sz val="8"/>
      <color rgb="FFFF0000"/>
      <name val="Arial"/>
      <family val="2"/>
      <charset val="186"/>
    </font>
    <font>
      <b/>
      <sz val="14"/>
      <name val="Trebuchet MS"/>
      <family val="2"/>
    </font>
    <font>
      <sz val="11"/>
      <name val="Trebuchet MS"/>
      <family val="2"/>
    </font>
    <font>
      <b/>
      <sz val="11"/>
      <name val="Trebuchet MS"/>
      <family val="2"/>
    </font>
    <font>
      <i/>
      <sz val="11"/>
      <color theme="0" tint="-0.34998626667073579"/>
      <name val="Trebuchet MS"/>
      <family val="2"/>
    </font>
    <font>
      <sz val="10"/>
      <name val="Trebuchet MS"/>
      <family val="2"/>
    </font>
    <font>
      <sz val="11"/>
      <color theme="1"/>
      <name val="Trebuchet MS"/>
      <family val="2"/>
    </font>
    <font>
      <b/>
      <sz val="10"/>
      <name val="Trebuchet MS"/>
      <family val="2"/>
    </font>
    <font>
      <i/>
      <sz val="10"/>
      <color rgb="FFFF0000"/>
      <name val="Trebuchet MS"/>
      <family val="2"/>
    </font>
    <font>
      <sz val="8"/>
      <name val="Calibri"/>
      <family val="2"/>
      <charset val="186"/>
      <scheme val="minor"/>
    </font>
    <font>
      <sz val="12"/>
      <color rgb="FF000000"/>
      <name val="Trebuchet MS"/>
      <family val="2"/>
      <charset val="186"/>
    </font>
    <font>
      <b/>
      <sz val="14"/>
      <color rgb="FF000000"/>
      <name val="Trebuchet MS"/>
      <family val="2"/>
      <charset val="186"/>
    </font>
    <font>
      <sz val="12"/>
      <name val="Trebuchet MS"/>
      <family val="2"/>
      <charset val="186"/>
    </font>
    <font>
      <sz val="11"/>
      <color theme="1"/>
      <name val="Calibri"/>
      <family val="2"/>
      <charset val="186"/>
      <scheme val="minor"/>
    </font>
    <font>
      <sz val="11"/>
      <color theme="1"/>
      <name val="Calibri Light"/>
      <family val="2"/>
      <charset val="186"/>
    </font>
    <font>
      <sz val="12"/>
      <color theme="1"/>
      <name val="Trebuchet MS"/>
      <family val="2"/>
    </font>
    <font>
      <b/>
      <sz val="11"/>
      <color theme="1"/>
      <name val="Trebuchet MS"/>
      <family val="2"/>
    </font>
    <font>
      <b/>
      <sz val="14"/>
      <color theme="1"/>
      <name val="Trebuchet MS"/>
      <family val="2"/>
    </font>
    <font>
      <b/>
      <sz val="10"/>
      <color theme="1"/>
      <name val="Trebuchet MS"/>
      <family val="2"/>
    </font>
    <font>
      <sz val="11"/>
      <color rgb="FF000000"/>
      <name val="Trebuchet MS"/>
      <family val="2"/>
    </font>
    <font>
      <b/>
      <sz val="9"/>
      <color rgb="FF000000"/>
      <name val="Trebuchet MS"/>
      <family val="2"/>
    </font>
    <font>
      <b/>
      <sz val="11"/>
      <color rgb="FF000000"/>
      <name val="Trebuchet MS"/>
      <family val="2"/>
    </font>
    <font>
      <sz val="14"/>
      <color theme="1"/>
      <name val="Trebuchet MS"/>
      <family val="2"/>
    </font>
    <font>
      <b/>
      <sz val="12"/>
      <color theme="1"/>
      <name val="Trebuchet MS"/>
      <family val="2"/>
    </font>
  </fonts>
  <fills count="9">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9" tint="0.599963377788628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0" fontId="5" fillId="0" borderId="0"/>
    <xf numFmtId="0" fontId="10" fillId="0" borderId="0"/>
    <xf numFmtId="0" fontId="5" fillId="0" borderId="0"/>
    <xf numFmtId="43" fontId="29" fillId="0" borderId="0" applyFont="0" applyFill="0" applyBorder="0" applyAlignment="0" applyProtection="0"/>
    <xf numFmtId="0" fontId="5" fillId="0" borderId="0"/>
  </cellStyleXfs>
  <cellXfs count="261">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vertical="center"/>
    </xf>
    <xf numFmtId="0" fontId="6" fillId="0" borderId="0" xfId="0" applyFont="1"/>
    <xf numFmtId="0" fontId="7" fillId="0" borderId="0" xfId="0" applyFont="1" applyAlignment="1">
      <alignment horizontal="left" vertical="center"/>
    </xf>
    <xf numFmtId="49" fontId="1" fillId="0" borderId="10" xfId="0" applyNumberFormat="1" applyFont="1" applyBorder="1" applyAlignment="1">
      <alignment horizontal="left" vertical="center"/>
    </xf>
    <xf numFmtId="165" fontId="1" fillId="0" borderId="10" xfId="0" applyNumberFormat="1" applyFont="1" applyBorder="1" applyAlignment="1">
      <alignment horizontal="center" vertical="center"/>
    </xf>
    <xf numFmtId="0" fontId="1" fillId="0" borderId="10" xfId="0" applyFont="1" applyBorder="1" applyAlignment="1">
      <alignment horizontal="left" vertical="center" wrapText="1"/>
    </xf>
    <xf numFmtId="0" fontId="1" fillId="0" borderId="10" xfId="0" applyFont="1" applyBorder="1" applyAlignment="1">
      <alignment vertical="center"/>
    </xf>
    <xf numFmtId="0" fontId="1" fillId="0" borderId="10" xfId="0" applyFont="1" applyBorder="1" applyAlignment="1">
      <alignment horizontal="center" vertical="center"/>
    </xf>
    <xf numFmtId="0" fontId="1" fillId="0" borderId="10" xfId="0" applyFont="1" applyBorder="1" applyAlignment="1">
      <alignment horizontal="left" vertical="center"/>
    </xf>
    <xf numFmtId="49" fontId="9" fillId="0" borderId="1" xfId="0" applyNumberFormat="1" applyFont="1" applyBorder="1" applyAlignment="1">
      <alignment horizontal="center" vertical="center" wrapText="1"/>
    </xf>
    <xf numFmtId="165"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4" fillId="5" borderId="1" xfId="0" applyNumberFormat="1" applyFont="1" applyFill="1" applyBorder="1" applyAlignment="1">
      <alignment horizontal="left" vertical="center" wrapText="1"/>
    </xf>
    <xf numFmtId="165" fontId="4" fillId="5" borderId="1" xfId="0" applyNumberFormat="1" applyFont="1" applyFill="1" applyBorder="1" applyAlignment="1">
      <alignment horizontal="center" vertical="center" wrapText="1"/>
    </xf>
    <xf numFmtId="0" fontId="9" fillId="5"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0" fontId="4" fillId="5" borderId="1" xfId="0" applyFont="1" applyFill="1" applyBorder="1" applyAlignment="1">
      <alignment vertical="center" wrapText="1"/>
    </xf>
    <xf numFmtId="0" fontId="4" fillId="5" borderId="1" xfId="0" applyFont="1" applyFill="1" applyBorder="1" applyAlignment="1">
      <alignment horizontal="center" vertical="center" wrapText="1"/>
    </xf>
    <xf numFmtId="49" fontId="4" fillId="6" borderId="1" xfId="0" applyNumberFormat="1" applyFont="1" applyFill="1" applyBorder="1" applyAlignment="1">
      <alignment horizontal="left" vertical="center" wrapText="1"/>
    </xf>
    <xf numFmtId="0" fontId="4" fillId="6" borderId="1" xfId="0" applyFont="1" applyFill="1" applyBorder="1" applyAlignment="1">
      <alignment vertical="center" wrapText="1"/>
    </xf>
    <xf numFmtId="0" fontId="4" fillId="6" borderId="1" xfId="0" applyFont="1" applyFill="1" applyBorder="1" applyAlignment="1">
      <alignment horizontal="center" vertical="center" wrapText="1"/>
    </xf>
    <xf numFmtId="49" fontId="4" fillId="7" borderId="1" xfId="0" applyNumberFormat="1" applyFont="1" applyFill="1" applyBorder="1" applyAlignment="1">
      <alignment horizontal="left" vertical="center" wrapText="1"/>
    </xf>
    <xf numFmtId="165" fontId="4" fillId="7" borderId="1" xfId="0" applyNumberFormat="1" applyFont="1" applyFill="1" applyBorder="1" applyAlignment="1">
      <alignment horizontal="center" vertical="center" wrapText="1"/>
    </xf>
    <xf numFmtId="0" fontId="9" fillId="7" borderId="1" xfId="0" applyFont="1" applyFill="1" applyBorder="1" applyAlignment="1">
      <alignment horizontal="left" vertical="center"/>
    </xf>
    <xf numFmtId="0" fontId="4" fillId="7" borderId="1" xfId="0" applyFont="1" applyFill="1" applyBorder="1" applyAlignment="1">
      <alignment horizontal="left" vertical="center" wrapText="1"/>
    </xf>
    <xf numFmtId="0" fontId="4" fillId="7" borderId="1" xfId="0" applyFont="1" applyFill="1" applyBorder="1" applyAlignment="1">
      <alignment vertical="center" wrapText="1"/>
    </xf>
    <xf numFmtId="0" fontId="4" fillId="7" borderId="1" xfId="0" applyFont="1" applyFill="1" applyBorder="1" applyAlignment="1">
      <alignment horizontal="center" vertical="center" wrapText="1"/>
    </xf>
    <xf numFmtId="0" fontId="4" fillId="0" borderId="1" xfId="0" applyFont="1" applyBorder="1" applyAlignment="1">
      <alignment vertical="center" wrapText="1"/>
    </xf>
    <xf numFmtId="0" fontId="1" fillId="0" borderId="1" xfId="0" applyFont="1" applyBorder="1" applyAlignment="1">
      <alignment vertical="center"/>
    </xf>
    <xf numFmtId="0" fontId="2" fillId="6" borderId="1" xfId="0" applyFont="1" applyFill="1" applyBorder="1" applyAlignment="1">
      <alignment vertical="center" wrapText="1"/>
    </xf>
    <xf numFmtId="0" fontId="2" fillId="6" borderId="1" xfId="0" applyFont="1" applyFill="1" applyBorder="1" applyAlignment="1">
      <alignment horizontal="center" vertical="center" wrapText="1"/>
    </xf>
    <xf numFmtId="49" fontId="4" fillId="7" borderId="1" xfId="0" quotePrefix="1" applyNumberFormat="1" applyFont="1" applyFill="1" applyBorder="1" applyAlignment="1">
      <alignment horizontal="left" vertical="center" wrapText="1"/>
    </xf>
    <xf numFmtId="165" fontId="9" fillId="7" borderId="1" xfId="0" applyNumberFormat="1" applyFont="1" applyFill="1" applyBorder="1" applyAlignment="1">
      <alignment horizontal="center" vertical="center" wrapText="1"/>
    </xf>
    <xf numFmtId="0" fontId="11" fillId="7" borderId="1" xfId="0" applyFont="1" applyFill="1" applyBorder="1" applyAlignment="1">
      <alignment horizontal="left" vertical="center"/>
    </xf>
    <xf numFmtId="0" fontId="2" fillId="0" borderId="1" xfId="0" applyFont="1" applyBorder="1" applyAlignment="1">
      <alignment vertical="center" wrapText="1"/>
    </xf>
    <xf numFmtId="0" fontId="2" fillId="0" borderId="1" xfId="0" applyFont="1" applyBorder="1" applyAlignment="1">
      <alignment horizontal="left" vertical="center"/>
    </xf>
    <xf numFmtId="49" fontId="9" fillId="7" borderId="1" xfId="0" quotePrefix="1" applyNumberFormat="1" applyFont="1" applyFill="1" applyBorder="1" applyAlignment="1">
      <alignment horizontal="left" vertical="center" wrapText="1"/>
    </xf>
    <xf numFmtId="165" fontId="2" fillId="7" borderId="1" xfId="0" applyNumberFormat="1" applyFont="1" applyFill="1" applyBorder="1" applyAlignment="1">
      <alignment horizontal="center" vertical="center" wrapText="1"/>
    </xf>
    <xf numFmtId="0" fontId="2" fillId="7" borderId="1" xfId="0" applyFont="1" applyFill="1" applyBorder="1" applyAlignment="1">
      <alignment horizontal="left" vertical="center" wrapText="1"/>
    </xf>
    <xf numFmtId="0" fontId="2" fillId="7" borderId="1" xfId="0" applyFont="1" applyFill="1" applyBorder="1" applyAlignment="1">
      <alignment vertical="center" wrapText="1"/>
    </xf>
    <xf numFmtId="0" fontId="2" fillId="7" borderId="1" xfId="0" applyFont="1" applyFill="1" applyBorder="1" applyAlignment="1">
      <alignment horizontal="center" vertical="center" wrapText="1"/>
    </xf>
    <xf numFmtId="0" fontId="13" fillId="6" borderId="1" xfId="0" applyFont="1" applyFill="1" applyBorder="1" applyAlignment="1">
      <alignment vertical="center" wrapText="1"/>
    </xf>
    <xf numFmtId="0" fontId="6" fillId="0" borderId="0" xfId="0" applyFont="1" applyAlignment="1">
      <alignment wrapText="1"/>
    </xf>
    <xf numFmtId="0" fontId="6" fillId="0" borderId="0" xfId="0" applyFont="1" applyAlignment="1">
      <alignment vertical="center"/>
    </xf>
    <xf numFmtId="0" fontId="2" fillId="0" borderId="1" xfId="0" applyFont="1" applyBorder="1" applyAlignment="1">
      <alignment horizontal="center" vertical="center" wrapText="1"/>
    </xf>
    <xf numFmtId="49" fontId="9" fillId="7" borderId="1" xfId="0" applyNumberFormat="1" applyFont="1" applyFill="1" applyBorder="1" applyAlignment="1">
      <alignment horizontal="left" vertical="center" wrapText="1"/>
    </xf>
    <xf numFmtId="0" fontId="13" fillId="0" borderId="1" xfId="0" applyFont="1" applyBorder="1" applyAlignment="1">
      <alignment vertical="center" wrapText="1"/>
    </xf>
    <xf numFmtId="0" fontId="2" fillId="4" borderId="1" xfId="0" applyFont="1" applyFill="1" applyBorder="1" applyAlignment="1">
      <alignment horizontal="center" vertical="center" wrapText="1"/>
    </xf>
    <xf numFmtId="0" fontId="2" fillId="0" borderId="1" xfId="0" applyFont="1" applyBorder="1" applyAlignment="1">
      <alignment vertical="center"/>
    </xf>
    <xf numFmtId="0" fontId="14" fillId="0" borderId="1" xfId="0" applyFont="1" applyBorder="1" applyAlignment="1">
      <alignment vertical="center" wrapText="1"/>
    </xf>
    <xf numFmtId="0" fontId="15" fillId="0" borderId="1" xfId="0" applyFont="1" applyBorder="1" applyAlignment="1">
      <alignment vertical="center" wrapText="1"/>
    </xf>
    <xf numFmtId="0" fontId="14" fillId="6" borderId="1" xfId="0" applyFont="1" applyFill="1" applyBorder="1" applyAlignment="1">
      <alignment vertical="center" wrapText="1"/>
    </xf>
    <xf numFmtId="0" fontId="14" fillId="6" borderId="1" xfId="0" applyFont="1" applyFill="1" applyBorder="1" applyAlignment="1">
      <alignment horizontal="left" vertical="center" wrapText="1"/>
    </xf>
    <xf numFmtId="0" fontId="2" fillId="4" borderId="1" xfId="0" applyFont="1" applyFill="1" applyBorder="1" applyAlignment="1">
      <alignment vertical="center" wrapText="1"/>
    </xf>
    <xf numFmtId="0" fontId="1" fillId="0" borderId="1" xfId="0" applyFont="1" applyBorder="1" applyAlignment="1">
      <alignment vertical="center" wrapText="1"/>
    </xf>
    <xf numFmtId="0" fontId="1" fillId="0" borderId="1" xfId="3" applyFont="1" applyBorder="1" applyAlignment="1">
      <alignment vertical="center" wrapText="1"/>
    </xf>
    <xf numFmtId="165" fontId="4" fillId="6" borderId="1" xfId="0" applyNumberFormat="1" applyFont="1" applyFill="1" applyBorder="1" applyAlignment="1">
      <alignment horizontal="left" vertical="center" wrapText="1"/>
    </xf>
    <xf numFmtId="0" fontId="1" fillId="0" borderId="1" xfId="0" applyFont="1" applyBorder="1" applyAlignment="1">
      <alignment horizontal="center" vertical="center"/>
    </xf>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3" fillId="0" borderId="0" xfId="0" applyFont="1" applyAlignment="1">
      <alignment vertical="center" wrapText="1"/>
    </xf>
    <xf numFmtId="0" fontId="16" fillId="0" borderId="0" xfId="0" applyFont="1" applyAlignment="1">
      <alignment vertical="center" wrapText="1"/>
    </xf>
    <xf numFmtId="0" fontId="1" fillId="0" borderId="0" xfId="0" applyFont="1" applyAlignment="1">
      <alignment vertical="center" wrapText="1"/>
    </xf>
    <xf numFmtId="165" fontId="4" fillId="0" borderId="1" xfId="0" applyNumberFormat="1" applyFont="1" applyBorder="1" applyAlignment="1">
      <alignment horizontal="center" vertical="center" wrapText="1"/>
    </xf>
    <xf numFmtId="165" fontId="2" fillId="6" borderId="1" xfId="0" applyNumberFormat="1" applyFont="1" applyFill="1" applyBorder="1" applyAlignment="1">
      <alignment horizontal="center" vertical="center" wrapText="1"/>
    </xf>
    <xf numFmtId="165" fontId="4" fillId="6" borderId="1" xfId="0" applyNumberFormat="1" applyFont="1" applyFill="1" applyBorder="1" applyAlignment="1">
      <alignment horizontal="center" vertical="center" wrapText="1"/>
    </xf>
    <xf numFmtId="0" fontId="2" fillId="6" borderId="3" xfId="0" applyFont="1" applyFill="1" applyBorder="1" applyAlignment="1">
      <alignment vertical="center" wrapText="1"/>
    </xf>
    <xf numFmtId="0" fontId="1" fillId="0" borderId="11" xfId="0" applyFont="1" applyBorder="1" applyAlignment="1">
      <alignment vertical="center" wrapText="1"/>
    </xf>
    <xf numFmtId="0" fontId="1" fillId="0" borderId="2" xfId="0" applyFont="1" applyBorder="1" applyAlignment="1">
      <alignment vertical="center" wrapText="1"/>
    </xf>
    <xf numFmtId="0" fontId="4" fillId="0" borderId="3" xfId="0" applyFont="1" applyBorder="1" applyAlignment="1">
      <alignment vertical="center" wrapText="1"/>
    </xf>
    <xf numFmtId="0" fontId="4" fillId="0" borderId="11" xfId="0" applyFont="1" applyBorder="1" applyAlignment="1">
      <alignment vertical="center" wrapText="1"/>
    </xf>
    <xf numFmtId="0" fontId="4" fillId="0" borderId="2" xfId="0" applyFont="1" applyBorder="1" applyAlignment="1">
      <alignment vertical="center" wrapText="1"/>
    </xf>
    <xf numFmtId="165" fontId="4" fillId="0" borderId="1" xfId="0" applyNumberFormat="1" applyFont="1" applyBorder="1" applyAlignment="1">
      <alignment vertical="center" wrapText="1"/>
    </xf>
    <xf numFmtId="165" fontId="4" fillId="6" borderId="1" xfId="0" applyNumberFormat="1" applyFont="1" applyFill="1" applyBorder="1" applyAlignment="1">
      <alignment vertical="center" wrapText="1"/>
    </xf>
    <xf numFmtId="165" fontId="2" fillId="6" borderId="1" xfId="0" applyNumberFormat="1" applyFont="1" applyFill="1" applyBorder="1" applyAlignment="1">
      <alignment vertical="center" wrapText="1"/>
    </xf>
    <xf numFmtId="165" fontId="12" fillId="0" borderId="1" xfId="0" applyNumberFormat="1" applyFont="1" applyBorder="1" applyAlignment="1">
      <alignment vertical="center" wrapText="1"/>
    </xf>
    <xf numFmtId="165" fontId="3" fillId="6" borderId="1" xfId="0" applyNumberFormat="1" applyFont="1" applyFill="1" applyBorder="1" applyAlignment="1">
      <alignment vertical="center" wrapText="1"/>
    </xf>
    <xf numFmtId="165" fontId="2" fillId="0" borderId="1" xfId="0" applyNumberFormat="1" applyFont="1" applyBorder="1" applyAlignment="1">
      <alignment vertical="center" wrapText="1"/>
    </xf>
    <xf numFmtId="165" fontId="3" fillId="0" borderId="1" xfId="0" applyNumberFormat="1" applyFont="1" applyBorder="1" applyAlignment="1">
      <alignment vertical="center" wrapText="1"/>
    </xf>
    <xf numFmtId="14" fontId="18" fillId="0" borderId="0" xfId="0" applyNumberFormat="1" applyFont="1"/>
    <xf numFmtId="0" fontId="18" fillId="0" borderId="0" xfId="0" applyFont="1" applyAlignment="1">
      <alignment vertical="center"/>
    </xf>
    <xf numFmtId="0" fontId="19" fillId="0" borderId="16" xfId="0" applyFont="1" applyBorder="1" applyAlignment="1">
      <alignment horizontal="center" vertical="center" wrapText="1"/>
    </xf>
    <xf numFmtId="0" fontId="19" fillId="0" borderId="17" xfId="0" applyFont="1" applyBorder="1" applyAlignment="1">
      <alignment horizontal="left" vertical="center" wrapText="1"/>
    </xf>
    <xf numFmtId="0" fontId="19" fillId="0" borderId="17" xfId="0" applyFont="1" applyBorder="1" applyAlignment="1">
      <alignment horizontal="center" vertical="center" wrapText="1"/>
    </xf>
    <xf numFmtId="0" fontId="19" fillId="3" borderId="16" xfId="0" applyFont="1" applyFill="1" applyBorder="1" applyAlignment="1">
      <alignment horizontal="center" vertical="center" wrapText="1"/>
    </xf>
    <xf numFmtId="0" fontId="18" fillId="0" borderId="0" xfId="0" applyFont="1" applyAlignment="1">
      <alignment horizontal="center" vertical="center"/>
    </xf>
    <xf numFmtId="0" fontId="18" fillId="0" borderId="16" xfId="0" applyFont="1" applyBorder="1" applyAlignment="1">
      <alignment horizontal="center" vertical="center"/>
    </xf>
    <xf numFmtId="0" fontId="19" fillId="0" borderId="18" xfId="0" applyFont="1" applyBorder="1" applyAlignment="1">
      <alignment vertical="center"/>
    </xf>
    <xf numFmtId="0" fontId="19" fillId="0" borderId="19" xfId="0" applyFont="1" applyBorder="1" applyAlignment="1">
      <alignment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7" xfId="0" applyFont="1" applyBorder="1" applyAlignment="1">
      <alignment vertical="center"/>
    </xf>
    <xf numFmtId="14" fontId="18" fillId="0" borderId="20" xfId="0" applyNumberFormat="1" applyFont="1" applyBorder="1" applyAlignment="1">
      <alignment horizontal="center" vertical="center" wrapText="1"/>
    </xf>
    <xf numFmtId="14" fontId="18" fillId="0" borderId="21" xfId="0" applyNumberFormat="1" applyFont="1" applyBorder="1" applyAlignment="1">
      <alignment horizontal="center" vertical="center" wrapText="1"/>
    </xf>
    <xf numFmtId="14" fontId="19" fillId="0" borderId="22" xfId="0" applyNumberFormat="1" applyFont="1" applyBorder="1" applyAlignment="1">
      <alignment horizontal="center" vertical="center" wrapText="1"/>
    </xf>
    <xf numFmtId="0" fontId="19" fillId="0" borderId="1" xfId="0" applyFont="1" applyBorder="1" applyAlignment="1">
      <alignment vertical="center" wrapText="1"/>
    </xf>
    <xf numFmtId="14" fontId="18" fillId="0" borderId="23" xfId="0" applyNumberFormat="1" applyFont="1" applyBorder="1" applyAlignment="1">
      <alignment horizontal="center"/>
    </xf>
    <xf numFmtId="14" fontId="18" fillId="0" borderId="24" xfId="0" applyNumberFormat="1" applyFont="1" applyBorder="1" applyAlignment="1">
      <alignment horizontal="center"/>
    </xf>
    <xf numFmtId="0" fontId="19" fillId="0" borderId="9" xfId="0" applyFont="1" applyBorder="1" applyAlignment="1">
      <alignment horizontal="center" vertical="center"/>
    </xf>
    <xf numFmtId="0" fontId="19" fillId="0" borderId="1" xfId="0" applyFont="1" applyBorder="1" applyAlignment="1">
      <alignment horizontal="left" vertical="center" wrapText="1"/>
    </xf>
    <xf numFmtId="0" fontId="19" fillId="0" borderId="9" xfId="0" applyFont="1" applyBorder="1" applyAlignment="1">
      <alignment horizontal="center" vertical="center" wrapText="1"/>
    </xf>
    <xf numFmtId="0" fontId="18" fillId="0" borderId="1" xfId="0" applyFont="1" applyBorder="1" applyAlignment="1">
      <alignment horizontal="left" vertical="center" wrapText="1"/>
    </xf>
    <xf numFmtId="166" fontId="18" fillId="0" borderId="23" xfId="0" applyNumberFormat="1" applyFont="1" applyBorder="1" applyAlignment="1">
      <alignment horizontal="center" vertical="center" wrapText="1"/>
    </xf>
    <xf numFmtId="14" fontId="18" fillId="0" borderId="25" xfId="0" applyNumberFormat="1" applyFont="1" applyBorder="1"/>
    <xf numFmtId="14" fontId="18" fillId="0" borderId="26" xfId="0" applyNumberFormat="1" applyFont="1" applyBorder="1"/>
    <xf numFmtId="0" fontId="18" fillId="0" borderId="0" xfId="0" applyFont="1" applyAlignment="1">
      <alignment horizontal="left" vertical="center" wrapText="1"/>
    </xf>
    <xf numFmtId="166" fontId="18" fillId="3" borderId="7" xfId="0" applyNumberFormat="1" applyFont="1" applyFill="1" applyBorder="1" applyAlignment="1">
      <alignment horizontal="center" vertical="center"/>
    </xf>
    <xf numFmtId="4" fontId="20" fillId="0" borderId="0" xfId="0" applyNumberFormat="1" applyFont="1" applyAlignment="1">
      <alignment vertical="center"/>
    </xf>
    <xf numFmtId="166" fontId="18" fillId="3" borderId="8" xfId="0" applyNumberFormat="1" applyFont="1" applyFill="1" applyBorder="1" applyAlignment="1">
      <alignment horizontal="center" vertical="center"/>
    </xf>
    <xf numFmtId="0" fontId="21" fillId="0" borderId="0" xfId="0" applyFont="1" applyAlignment="1">
      <alignment horizontal="center" vertical="center"/>
    </xf>
    <xf numFmtId="14" fontId="22" fillId="0" borderId="0" xfId="0" applyNumberFormat="1" applyFont="1"/>
    <xf numFmtId="14" fontId="19" fillId="3" borderId="8" xfId="0" applyNumberFormat="1" applyFont="1" applyFill="1" applyBorder="1" applyAlignment="1">
      <alignment horizontal="center" vertical="center" wrapText="1"/>
    </xf>
    <xf numFmtId="14" fontId="19" fillId="3" borderId="1" xfId="0" applyNumberFormat="1" applyFont="1" applyFill="1" applyBorder="1" applyAlignment="1">
      <alignment horizontal="center" vertical="center" wrapText="1"/>
    </xf>
    <xf numFmtId="14" fontId="19" fillId="3" borderId="9" xfId="0" applyNumberFormat="1" applyFont="1" applyFill="1" applyBorder="1" applyAlignment="1">
      <alignment horizontal="center" vertical="center" wrapText="1"/>
    </xf>
    <xf numFmtId="0" fontId="24" fillId="0" borderId="0" xfId="0" applyFont="1" applyAlignment="1">
      <alignment horizontal="center" vertical="center"/>
    </xf>
    <xf numFmtId="164" fontId="24" fillId="0" borderId="0" xfId="0" applyNumberFormat="1" applyFont="1" applyAlignment="1">
      <alignment horizontal="center" vertical="center"/>
    </xf>
    <xf numFmtId="4" fontId="18" fillId="0" borderId="0" xfId="0" applyNumberFormat="1" applyFont="1" applyAlignment="1">
      <alignment vertical="center"/>
    </xf>
    <xf numFmtId="0" fontId="19" fillId="3" borderId="8" xfId="0" applyFont="1" applyFill="1" applyBorder="1" applyAlignment="1">
      <alignment horizontal="center" vertical="center"/>
    </xf>
    <xf numFmtId="0" fontId="19" fillId="3" borderId="8" xfId="0" applyFont="1" applyFill="1" applyBorder="1" applyAlignment="1">
      <alignment horizontal="center" vertical="center" wrapText="1"/>
    </xf>
    <xf numFmtId="0" fontId="18" fillId="3" borderId="8" xfId="0" applyFont="1" applyFill="1" applyBorder="1" applyAlignment="1">
      <alignment horizontal="center" vertical="center" wrapText="1"/>
    </xf>
    <xf numFmtId="49" fontId="18" fillId="3" borderId="8" xfId="0" applyNumberFormat="1" applyFont="1" applyFill="1" applyBorder="1" applyAlignment="1">
      <alignment horizontal="left" vertical="center" wrapText="1" indent="1"/>
    </xf>
    <xf numFmtId="49" fontId="19" fillId="3" borderId="8" xfId="0" applyNumberFormat="1" applyFont="1" applyFill="1" applyBorder="1" applyAlignment="1">
      <alignment horizontal="center" vertical="center" wrapText="1"/>
    </xf>
    <xf numFmtId="165" fontId="26" fillId="0" borderId="1" xfId="0" applyNumberFormat="1" applyFont="1" applyBorder="1" applyAlignment="1">
      <alignment vertical="center" wrapText="1"/>
    </xf>
    <xf numFmtId="0" fontId="27" fillId="7" borderId="1" xfId="0" applyFont="1" applyFill="1" applyBorder="1" applyAlignment="1">
      <alignment horizontal="center" vertical="center"/>
    </xf>
    <xf numFmtId="0" fontId="27" fillId="7" borderId="1" xfId="0" applyFont="1" applyFill="1" applyBorder="1" applyAlignment="1">
      <alignment horizontal="left" vertical="center"/>
    </xf>
    <xf numFmtId="0" fontId="28" fillId="2" borderId="1" xfId="0" applyFont="1" applyFill="1" applyBorder="1" applyAlignment="1">
      <alignment vertical="center" wrapText="1"/>
    </xf>
    <xf numFmtId="0" fontId="17" fillId="0" borderId="14" xfId="0" applyFont="1" applyBorder="1" applyAlignment="1">
      <alignment horizontal="left" vertical="center" wrapText="1"/>
    </xf>
    <xf numFmtId="0" fontId="19" fillId="0" borderId="19" xfId="0" applyFont="1" applyBorder="1" applyAlignment="1">
      <alignment horizontal="left" vertical="center"/>
    </xf>
    <xf numFmtId="0" fontId="19" fillId="0" borderId="2" xfId="0" applyFont="1" applyBorder="1" applyAlignment="1">
      <alignment horizontal="left" vertical="center"/>
    </xf>
    <xf numFmtId="0" fontId="19" fillId="0" borderId="30" xfId="0" applyFont="1" applyBorder="1" applyAlignment="1">
      <alignment horizontal="left" vertical="center"/>
    </xf>
    <xf numFmtId="0" fontId="19" fillId="0" borderId="0" xfId="0" applyFont="1" applyAlignment="1">
      <alignment horizontal="left" vertical="center"/>
    </xf>
    <xf numFmtId="164" fontId="24" fillId="0" borderId="0" xfId="0" applyNumberFormat="1" applyFont="1" applyAlignment="1">
      <alignment horizontal="left" vertical="center"/>
    </xf>
    <xf numFmtId="0" fontId="21" fillId="0" borderId="0" xfId="0" applyFont="1" applyAlignment="1">
      <alignment horizontal="left" vertical="center"/>
    </xf>
    <xf numFmtId="0" fontId="18" fillId="0" borderId="33" xfId="0" applyFont="1" applyBorder="1" applyAlignment="1">
      <alignment horizontal="left" vertical="center" wrapText="1"/>
    </xf>
    <xf numFmtId="0" fontId="18" fillId="0" borderId="34" xfId="0" applyFont="1" applyBorder="1" applyAlignment="1">
      <alignment horizontal="left" vertical="center" wrapText="1"/>
    </xf>
    <xf numFmtId="0" fontId="18" fillId="0" borderId="32" xfId="0" applyFont="1" applyBorder="1" applyAlignment="1">
      <alignment horizontal="left" vertical="center" wrapText="1"/>
    </xf>
    <xf numFmtId="0" fontId="18" fillId="0" borderId="6" xfId="0" applyFont="1" applyBorder="1" applyAlignment="1">
      <alignment horizontal="left" vertical="center" wrapText="1"/>
    </xf>
    <xf numFmtId="0" fontId="18" fillId="0" borderId="31" xfId="0" applyFont="1" applyBorder="1" applyAlignment="1">
      <alignment horizontal="left" vertical="center"/>
    </xf>
    <xf numFmtId="0" fontId="18" fillId="0" borderId="15" xfId="0" applyFont="1" applyBorder="1" applyAlignment="1">
      <alignment horizontal="left" vertical="center"/>
    </xf>
    <xf numFmtId="0" fontId="18" fillId="0" borderId="0" xfId="0" applyFont="1" applyAlignment="1">
      <alignment horizontal="left" vertical="center"/>
    </xf>
    <xf numFmtId="0" fontId="17" fillId="0" borderId="14" xfId="0" applyFont="1" applyBorder="1" applyAlignment="1">
      <alignment horizontal="center" vertical="center" wrapText="1"/>
    </xf>
    <xf numFmtId="49" fontId="4" fillId="0" borderId="1" xfId="0" applyNumberFormat="1" applyFont="1" applyBorder="1" applyAlignment="1">
      <alignment horizontal="left" vertical="center" wrapText="1"/>
    </xf>
    <xf numFmtId="0" fontId="2" fillId="0" borderId="1" xfId="0" applyFont="1" applyBorder="1" applyAlignment="1">
      <alignment horizontal="left" vertical="center" wrapText="1"/>
    </xf>
    <xf numFmtId="49" fontId="4" fillId="6" borderId="1" xfId="0" quotePrefix="1" applyNumberFormat="1" applyFont="1" applyFill="1" applyBorder="1" applyAlignment="1">
      <alignment horizontal="left" vertical="center" wrapText="1"/>
    </xf>
    <xf numFmtId="0" fontId="2" fillId="6" borderId="1" xfId="0" applyFont="1" applyFill="1" applyBorder="1" applyAlignment="1">
      <alignment horizontal="left" vertical="center" wrapText="1"/>
    </xf>
    <xf numFmtId="0" fontId="4" fillId="0" borderId="1" xfId="0" applyFont="1" applyBorder="1" applyAlignment="1">
      <alignment horizontal="center" vertical="center" wrapText="1"/>
    </xf>
    <xf numFmtId="49" fontId="4" fillId="0" borderId="1" xfId="0" quotePrefix="1" applyNumberFormat="1" applyFont="1" applyBorder="1" applyAlignment="1">
      <alignment horizontal="left" vertical="center" wrapText="1"/>
    </xf>
    <xf numFmtId="0" fontId="4" fillId="0" borderId="1" xfId="0" applyFont="1" applyBorder="1" applyAlignment="1">
      <alignment horizontal="left" vertical="center" wrapText="1"/>
    </xf>
    <xf numFmtId="0" fontId="1" fillId="0" borderId="1" xfId="0" applyFont="1" applyBorder="1" applyAlignment="1">
      <alignment horizontal="left" vertical="center" wrapText="1"/>
    </xf>
    <xf numFmtId="0" fontId="4" fillId="6" borderId="1" xfId="0" applyFont="1" applyFill="1" applyBorder="1" applyAlignment="1">
      <alignment horizontal="left" vertical="center" wrapText="1"/>
    </xf>
    <xf numFmtId="0" fontId="1" fillId="0" borderId="1" xfId="0" applyFont="1" applyBorder="1" applyAlignment="1">
      <alignment horizontal="left" vertical="center"/>
    </xf>
    <xf numFmtId="0" fontId="30" fillId="0" borderId="0" xfId="0" applyFont="1"/>
    <xf numFmtId="0" fontId="22" fillId="0" borderId="0" xfId="0" applyFont="1"/>
    <xf numFmtId="0" fontId="31" fillId="0" borderId="0" xfId="0" applyFont="1"/>
    <xf numFmtId="0" fontId="32" fillId="0" borderId="0" xfId="0" applyFont="1" applyAlignment="1">
      <alignment horizontal="center"/>
    </xf>
    <xf numFmtId="0" fontId="33" fillId="0" borderId="0" xfId="0" applyFont="1"/>
    <xf numFmtId="0" fontId="32" fillId="0" borderId="0" xfId="0" applyFont="1"/>
    <xf numFmtId="0" fontId="34" fillId="0" borderId="0" xfId="0" applyFont="1"/>
    <xf numFmtId="14" fontId="35" fillId="0" borderId="0" xfId="0" applyNumberFormat="1" applyFont="1" applyAlignment="1">
      <alignment vertical="top"/>
    </xf>
    <xf numFmtId="0" fontId="18" fillId="2" borderId="1" xfId="0" applyFont="1" applyFill="1" applyBorder="1" applyAlignment="1">
      <alignment vertical="center" wrapText="1"/>
    </xf>
    <xf numFmtId="22" fontId="22" fillId="0" borderId="0" xfId="0" applyNumberFormat="1" applyFont="1" applyAlignment="1">
      <alignment horizontal="center" vertical="center"/>
    </xf>
    <xf numFmtId="0" fontId="22" fillId="0" borderId="0" xfId="0" applyFont="1" applyAlignment="1">
      <alignment horizontal="center"/>
    </xf>
    <xf numFmtId="0" fontId="22" fillId="0" borderId="0" xfId="0" applyFont="1" applyAlignment="1">
      <alignment horizontal="center" vertical="center"/>
    </xf>
    <xf numFmtId="0" fontId="18" fillId="0" borderId="1" xfId="0" applyFont="1" applyBorder="1" applyAlignment="1">
      <alignment horizontal="right" vertical="center" wrapText="1"/>
    </xf>
    <xf numFmtId="0" fontId="18" fillId="0" borderId="1" xfId="0" applyFont="1" applyBorder="1" applyAlignment="1">
      <alignment vertical="center" wrapText="1"/>
    </xf>
    <xf numFmtId="43" fontId="35" fillId="0" borderId="1" xfId="4" applyFont="1" applyFill="1" applyBorder="1" applyAlignment="1">
      <alignment horizontal="center" vertical="center"/>
    </xf>
    <xf numFmtId="0" fontId="22" fillId="0" borderId="0" xfId="0" applyFont="1" applyAlignment="1">
      <alignment vertical="center"/>
    </xf>
    <xf numFmtId="3" fontId="22" fillId="0" borderId="1" xfId="0" applyNumberFormat="1" applyFont="1" applyBorder="1" applyAlignment="1">
      <alignment horizontal="center" vertical="center"/>
    </xf>
    <xf numFmtId="3" fontId="22" fillId="0" borderId="0" xfId="0" applyNumberFormat="1" applyFont="1" applyAlignment="1">
      <alignment horizontal="center" vertical="center"/>
    </xf>
    <xf numFmtId="3" fontId="32" fillId="0" borderId="0" xfId="0" applyNumberFormat="1" applyFont="1" applyAlignment="1">
      <alignment horizontal="center" vertical="center"/>
    </xf>
    <xf numFmtId="0" fontId="19" fillId="7" borderId="1" xfId="0" applyFont="1" applyFill="1" applyBorder="1" applyAlignment="1">
      <alignment vertical="center"/>
    </xf>
    <xf numFmtId="0" fontId="35" fillId="0" borderId="1" xfId="0" applyFont="1" applyBorder="1" applyAlignment="1">
      <alignment vertical="center" wrapText="1"/>
    </xf>
    <xf numFmtId="0" fontId="32" fillId="0" borderId="0" xfId="0" applyFont="1" applyAlignment="1">
      <alignment horizontal="center" vertical="center"/>
    </xf>
    <xf numFmtId="0" fontId="35" fillId="0" borderId="1" xfId="0" applyFont="1" applyBorder="1" applyAlignment="1">
      <alignment horizontal="right" vertical="center" wrapText="1"/>
    </xf>
    <xf numFmtId="165" fontId="37" fillId="7"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35" fillId="2" borderId="1" xfId="0" applyFont="1" applyFill="1" applyBorder="1" applyAlignment="1">
      <alignment horizontal="left" vertical="center"/>
    </xf>
    <xf numFmtId="0" fontId="18" fillId="2" borderId="4" xfId="0" applyFont="1" applyFill="1" applyBorder="1" applyAlignment="1">
      <alignment horizontal="left"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left" vertical="center" wrapText="1"/>
    </xf>
    <xf numFmtId="165" fontId="35" fillId="0" borderId="1" xfId="0" applyNumberFormat="1" applyFont="1" applyBorder="1" applyAlignment="1">
      <alignment horizontal="center" vertical="center" wrapText="1"/>
    </xf>
    <xf numFmtId="165" fontId="35" fillId="2" borderId="1" xfId="0" applyNumberFormat="1" applyFont="1" applyFill="1" applyBorder="1" applyAlignment="1">
      <alignment horizontal="center" vertical="center" wrapText="1"/>
    </xf>
    <xf numFmtId="165" fontId="18" fillId="2" borderId="1" xfId="0" applyNumberFormat="1" applyFont="1" applyFill="1" applyBorder="1" applyAlignment="1">
      <alignment horizontal="center" vertical="center" wrapText="1"/>
    </xf>
    <xf numFmtId="0" fontId="33" fillId="0" borderId="0" xfId="0" applyFont="1" applyAlignment="1">
      <alignment vertical="top"/>
    </xf>
    <xf numFmtId="0" fontId="22" fillId="0" borderId="1" xfId="0" applyFont="1" applyBorder="1" applyAlignment="1">
      <alignment vertical="center"/>
    </xf>
    <xf numFmtId="0" fontId="22" fillId="0" borderId="1" xfId="0" applyFont="1" applyBorder="1"/>
    <xf numFmtId="0" fontId="18" fillId="0" borderId="1" xfId="0" applyFont="1" applyBorder="1" applyAlignment="1">
      <alignment vertical="center"/>
    </xf>
    <xf numFmtId="0" fontId="33" fillId="0" borderId="0" xfId="0" applyFont="1" applyAlignment="1">
      <alignment vertical="center"/>
    </xf>
    <xf numFmtId="0" fontId="22" fillId="0" borderId="1" xfId="0" applyFont="1" applyBorder="1" applyAlignment="1">
      <alignment vertical="center" wrapText="1"/>
    </xf>
    <xf numFmtId="22" fontId="39" fillId="8" borderId="1" xfId="0" applyNumberFormat="1" applyFont="1" applyFill="1" applyBorder="1" applyAlignment="1">
      <alignment horizontal="center" vertical="center" wrapText="1"/>
    </xf>
    <xf numFmtId="0" fontId="22" fillId="0" borderId="1" xfId="0" applyFont="1" applyBorder="1" applyAlignment="1">
      <alignment wrapText="1"/>
    </xf>
    <xf numFmtId="0" fontId="38" fillId="0" borderId="0" xfId="0" applyFont="1" applyAlignment="1">
      <alignment horizontal="left" vertical="center" wrapText="1"/>
    </xf>
    <xf numFmtId="0" fontId="36" fillId="7" borderId="1" xfId="0" applyFont="1" applyFill="1" applyBorder="1" applyAlignment="1">
      <alignment horizontal="center" vertical="center" wrapText="1"/>
    </xf>
    <xf numFmtId="0" fontId="19" fillId="7" borderId="4" xfId="0" applyFont="1" applyFill="1" applyBorder="1" applyAlignment="1">
      <alignment horizontal="center" vertical="center"/>
    </xf>
    <xf numFmtId="0" fontId="19" fillId="7" borderId="5" xfId="0" applyFont="1" applyFill="1" applyBorder="1" applyAlignment="1">
      <alignment horizontal="center" vertical="center"/>
    </xf>
    <xf numFmtId="0" fontId="19" fillId="7" borderId="6" xfId="0" applyFont="1" applyFill="1" applyBorder="1" applyAlignment="1">
      <alignment horizontal="center" vertical="center"/>
    </xf>
    <xf numFmtId="0" fontId="35" fillId="2" borderId="4" xfId="0" applyFont="1" applyFill="1" applyBorder="1" applyAlignment="1">
      <alignment horizontal="left" vertical="center"/>
    </xf>
    <xf numFmtId="0" fontId="35" fillId="2" borderId="5" xfId="0" applyFont="1" applyFill="1" applyBorder="1" applyAlignment="1">
      <alignment horizontal="left" vertical="center"/>
    </xf>
    <xf numFmtId="0" fontId="35" fillId="2" borderId="6" xfId="0" applyFont="1" applyFill="1" applyBorder="1" applyAlignment="1">
      <alignment horizontal="left" vertical="center"/>
    </xf>
    <xf numFmtId="0" fontId="18" fillId="2" borderId="4" xfId="0" applyFont="1" applyFill="1" applyBorder="1" applyAlignment="1">
      <alignment horizontal="left" vertical="center"/>
    </xf>
    <xf numFmtId="0" fontId="18" fillId="2" borderId="5" xfId="0" applyFont="1" applyFill="1" applyBorder="1" applyAlignment="1">
      <alignment horizontal="left" vertical="center"/>
    </xf>
    <xf numFmtId="0" fontId="18" fillId="2" borderId="6" xfId="0" applyFont="1" applyFill="1" applyBorder="1" applyAlignment="1">
      <alignment horizontal="left" vertical="center"/>
    </xf>
    <xf numFmtId="0" fontId="37" fillId="0" borderId="1" xfId="0" applyFont="1" applyBorder="1" applyAlignment="1">
      <alignment horizontal="left" vertical="center"/>
    </xf>
    <xf numFmtId="0" fontId="37" fillId="0" borderId="1" xfId="0" applyFont="1" applyBorder="1" applyAlignment="1">
      <alignment horizontal="left" vertical="center" wrapText="1"/>
    </xf>
    <xf numFmtId="0" fontId="35" fillId="0" borderId="1" xfId="0" applyFont="1" applyBorder="1" applyAlignment="1">
      <alignment horizontal="left" vertical="center"/>
    </xf>
    <xf numFmtId="0" fontId="35" fillId="0" borderId="1" xfId="0" applyFont="1" applyBorder="1" applyAlignment="1">
      <alignment horizontal="left" vertical="center" wrapText="1"/>
    </xf>
    <xf numFmtId="22" fontId="39" fillId="8" borderId="1" xfId="0" applyNumberFormat="1" applyFont="1" applyFill="1" applyBorder="1" applyAlignment="1">
      <alignment horizontal="center" vertical="center" wrapText="1"/>
    </xf>
    <xf numFmtId="0" fontId="18" fillId="2" borderId="4" xfId="0" applyFont="1" applyFill="1" applyBorder="1" applyAlignment="1">
      <alignment horizontal="left"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left" vertical="center" wrapText="1"/>
    </xf>
    <xf numFmtId="0" fontId="35" fillId="0" borderId="4" xfId="0" applyFont="1" applyBorder="1" applyAlignment="1">
      <alignment horizontal="left" vertical="center"/>
    </xf>
    <xf numFmtId="0" fontId="35" fillId="0" borderId="5" xfId="0" applyFont="1" applyBorder="1" applyAlignment="1">
      <alignment horizontal="left" vertical="center"/>
    </xf>
    <xf numFmtId="0" fontId="35" fillId="0" borderId="6" xfId="0" applyFont="1" applyBorder="1" applyAlignment="1">
      <alignment horizontal="left" vertical="center"/>
    </xf>
    <xf numFmtId="0" fontId="35" fillId="2" borderId="4" xfId="0" applyFont="1" applyFill="1" applyBorder="1" applyAlignment="1">
      <alignment horizontal="left" vertical="center" wrapText="1"/>
    </xf>
    <xf numFmtId="0" fontId="35" fillId="2" borderId="5" xfId="0" applyFont="1" applyFill="1" applyBorder="1" applyAlignment="1">
      <alignment horizontal="left" vertical="center" wrapText="1"/>
    </xf>
    <xf numFmtId="0" fontId="35" fillId="2" borderId="6" xfId="0" applyFont="1" applyFill="1" applyBorder="1" applyAlignment="1">
      <alignment horizontal="left" vertical="center" wrapText="1"/>
    </xf>
    <xf numFmtId="0" fontId="37" fillId="7" borderId="4" xfId="0" applyFont="1" applyFill="1" applyBorder="1" applyAlignment="1">
      <alignment horizontal="left" vertical="center"/>
    </xf>
    <xf numFmtId="0" fontId="37" fillId="7" borderId="5" xfId="0" applyFont="1" applyFill="1" applyBorder="1" applyAlignment="1">
      <alignment horizontal="left" vertical="center"/>
    </xf>
    <xf numFmtId="0" fontId="37" fillId="7" borderId="6" xfId="0" applyFont="1" applyFill="1" applyBorder="1" applyAlignment="1">
      <alignment horizontal="left" vertical="center"/>
    </xf>
    <xf numFmtId="0" fontId="37" fillId="7" borderId="1" xfId="0" applyFont="1" applyFill="1" applyBorder="1" applyAlignment="1">
      <alignment horizontal="right" vertical="center"/>
    </xf>
    <xf numFmtId="0" fontId="18" fillId="2" borderId="1" xfId="0" applyFont="1" applyFill="1" applyBorder="1" applyAlignment="1">
      <alignment horizontal="right" vertical="center" wrapText="1"/>
    </xf>
    <xf numFmtId="0" fontId="23" fillId="3" borderId="8" xfId="0" applyFont="1" applyFill="1" applyBorder="1" applyAlignment="1">
      <alignment horizontal="center" vertical="center"/>
    </xf>
    <xf numFmtId="0" fontId="23" fillId="3" borderId="1" xfId="0" applyFont="1" applyFill="1" applyBorder="1" applyAlignment="1">
      <alignment horizontal="center" vertical="center"/>
    </xf>
    <xf numFmtId="0" fontId="23" fillId="3" borderId="9" xfId="0" applyFont="1" applyFill="1" applyBorder="1" applyAlignment="1">
      <alignment horizontal="center" vertical="center"/>
    </xf>
    <xf numFmtId="166" fontId="23" fillId="3" borderId="27" xfId="0" applyNumberFormat="1" applyFont="1" applyFill="1" applyBorder="1" applyAlignment="1">
      <alignment horizontal="center" vertical="center"/>
    </xf>
    <xf numFmtId="166" fontId="23" fillId="3" borderId="28" xfId="0" applyNumberFormat="1" applyFont="1" applyFill="1" applyBorder="1" applyAlignment="1">
      <alignment horizontal="center" vertical="center"/>
    </xf>
    <xf numFmtId="166" fontId="23" fillId="3" borderId="29" xfId="0" applyNumberFormat="1" applyFont="1" applyFill="1" applyBorder="1" applyAlignment="1">
      <alignment horizontal="center" vertical="center"/>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4" fillId="0" borderId="1" xfId="0" applyFont="1" applyBorder="1" applyAlignment="1">
      <alignment horizontal="left" vertical="center" wrapText="1"/>
    </xf>
    <xf numFmtId="49" fontId="4" fillId="6" borderId="1" xfId="0" quotePrefix="1" applyNumberFormat="1" applyFont="1" applyFill="1" applyBorder="1" applyAlignment="1">
      <alignment horizontal="left" vertical="center" wrapText="1"/>
    </xf>
    <xf numFmtId="0" fontId="2" fillId="0" borderId="1" xfId="0" applyFont="1" applyBorder="1" applyAlignment="1">
      <alignment horizontal="left" vertical="center" wrapText="1"/>
    </xf>
    <xf numFmtId="49" fontId="3" fillId="0" borderId="1" xfId="0" applyNumberFormat="1" applyFont="1" applyBorder="1" applyAlignment="1">
      <alignment horizontal="left" vertical="center"/>
    </xf>
    <xf numFmtId="49" fontId="4" fillId="0" borderId="1" xfId="0" quotePrefix="1"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0" fontId="4" fillId="6" borderId="1" xfId="0" applyFont="1" applyFill="1" applyBorder="1" applyAlignment="1">
      <alignment horizontal="left" vertical="center" wrapText="1"/>
    </xf>
    <xf numFmtId="49" fontId="4" fillId="6" borderId="3" xfId="0" quotePrefix="1" applyNumberFormat="1" applyFont="1" applyFill="1" applyBorder="1" applyAlignment="1">
      <alignment horizontal="left" vertical="center" wrapText="1"/>
    </xf>
    <xf numFmtId="49" fontId="4" fillId="6" borderId="11" xfId="0" quotePrefix="1" applyNumberFormat="1" applyFont="1" applyFill="1" applyBorder="1" applyAlignment="1">
      <alignment horizontal="left" vertical="center" wrapText="1"/>
    </xf>
    <xf numFmtId="49" fontId="4" fillId="6" borderId="2" xfId="0" quotePrefix="1" applyNumberFormat="1" applyFont="1" applyFill="1" applyBorder="1" applyAlignment="1">
      <alignment horizontal="left" vertical="center" wrapText="1"/>
    </xf>
    <xf numFmtId="0" fontId="2" fillId="6" borderId="1" xfId="0" applyFont="1" applyFill="1" applyBorder="1" applyAlignment="1">
      <alignment horizontal="left" vertical="center" wrapText="1"/>
    </xf>
    <xf numFmtId="0" fontId="1"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1" fillId="0" borderId="1" xfId="0" applyFont="1" applyBorder="1" applyAlignment="1">
      <alignment horizontal="left" vertical="center"/>
    </xf>
    <xf numFmtId="0" fontId="4" fillId="0" borderId="1" xfId="0" applyFont="1" applyBorder="1" applyAlignment="1">
      <alignment horizontal="center" vertical="center" wrapText="1"/>
    </xf>
    <xf numFmtId="49" fontId="2" fillId="6" borderId="1" xfId="0" quotePrefix="1" applyNumberFormat="1" applyFont="1" applyFill="1" applyBorder="1" applyAlignment="1">
      <alignment horizontal="left" vertical="center" wrapText="1"/>
    </xf>
    <xf numFmtId="49" fontId="4" fillId="6" borderId="1" xfId="0" quotePrefix="1" applyNumberFormat="1" applyFont="1" applyFill="1" applyBorder="1" applyAlignment="1">
      <alignment horizontal="left" vertical="center"/>
    </xf>
    <xf numFmtId="49" fontId="4" fillId="0" borderId="1" xfId="0" quotePrefix="1" applyNumberFormat="1" applyFont="1" applyBorder="1" applyAlignment="1">
      <alignment horizontal="left" vertical="center"/>
    </xf>
    <xf numFmtId="0" fontId="6" fillId="0" borderId="12" xfId="0" applyFont="1" applyBorder="1" applyAlignment="1">
      <alignment horizontal="center" vertical="center" wrapText="1"/>
    </xf>
    <xf numFmtId="0" fontId="1" fillId="0" borderId="3" xfId="0" applyFont="1" applyBorder="1" applyAlignment="1">
      <alignment horizontal="left" vertical="center" wrapText="1"/>
    </xf>
    <xf numFmtId="0" fontId="1" fillId="0" borderId="11" xfId="0" applyFont="1" applyBorder="1" applyAlignment="1">
      <alignment horizontal="left" vertical="center" wrapText="1"/>
    </xf>
    <xf numFmtId="0" fontId="1" fillId="0" borderId="2" xfId="0" applyFont="1" applyBorder="1" applyAlignment="1">
      <alignment horizontal="left" vertical="center" wrapText="1"/>
    </xf>
    <xf numFmtId="0" fontId="4" fillId="6" borderId="3"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6" borderId="2" xfId="0" applyFont="1" applyFill="1" applyBorder="1" applyAlignment="1">
      <alignment horizontal="left" vertical="center" wrapText="1"/>
    </xf>
  </cellXfs>
  <cellStyles count="6">
    <cellStyle name="Comma" xfId="4" builtinId="3"/>
    <cellStyle name="Normal" xfId="0" builtinId="0"/>
    <cellStyle name="Normal 2" xfId="1" xr:uid="{00000000-0005-0000-0000-000001000000}"/>
    <cellStyle name="Normal 2 2" xfId="2" xr:uid="{00000000-0005-0000-0000-000002000000}"/>
    <cellStyle name="Normal 2 2 2" xfId="3" xr:uid="{00000000-0005-0000-0000-000003000000}"/>
    <cellStyle name="Normal 8" xfId="5" xr:uid="{2763236B-ED07-446E-B4DB-8A356C6A7DE6}"/>
  </cellStyles>
  <dxfs count="1">
    <dxf>
      <font>
        <color rgb="FF9C5700"/>
      </font>
      <fill>
        <patternFill>
          <bgColor rgb="FFFFEB9C"/>
        </patternFill>
      </fill>
    </dxf>
  </dxfs>
  <tableStyles count="0" defaultTableStyle="TableStyleMedium2" defaultPivotStyle="PivotStyleLight16"/>
  <colors>
    <mruColors>
      <color rgb="FFEDF0F3"/>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245745</xdr:colOff>
      <xdr:row>2</xdr:row>
      <xdr:rowOff>49530</xdr:rowOff>
    </xdr:from>
    <xdr:to>
      <xdr:col>10</xdr:col>
      <xdr:colOff>609238</xdr:colOff>
      <xdr:row>18</xdr:row>
      <xdr:rowOff>15770</xdr:rowOff>
    </xdr:to>
    <xdr:pic>
      <xdr:nvPicPr>
        <xdr:cNvPr id="2" name="Picture 1">
          <a:extLst>
            <a:ext uri="{FF2B5EF4-FFF2-40B4-BE49-F238E27FC236}">
              <a16:creationId xmlns:a16="http://schemas.microsoft.com/office/drawing/2014/main" id="{94C98C04-05D1-46AF-9391-AD92DF314AE7}"/>
            </a:ext>
          </a:extLst>
        </xdr:cNvPr>
        <xdr:cNvPicPr>
          <a:picLocks noChangeAspect="1"/>
        </xdr:cNvPicPr>
      </xdr:nvPicPr>
      <xdr:blipFill>
        <a:blip xmlns:r="http://schemas.openxmlformats.org/officeDocument/2006/relationships" r:embed="rId1"/>
        <a:stretch>
          <a:fillRect/>
        </a:stretch>
      </xdr:blipFill>
      <xdr:spPr>
        <a:xfrm>
          <a:off x="855345" y="411480"/>
          <a:ext cx="5849893" cy="2861840"/>
        </a:xfrm>
        <a:prstGeom prst="rect">
          <a:avLst/>
        </a:prstGeom>
      </xdr:spPr>
    </xdr:pic>
    <xdr:clientData/>
  </xdr:twoCellAnchor>
  <xdr:twoCellAnchor editAs="oneCell">
    <xdr:from>
      <xdr:col>11</xdr:col>
      <xdr:colOff>369570</xdr:colOff>
      <xdr:row>2</xdr:row>
      <xdr:rowOff>43815</xdr:rowOff>
    </xdr:from>
    <xdr:to>
      <xdr:col>21</xdr:col>
      <xdr:colOff>19885</xdr:colOff>
      <xdr:row>19</xdr:row>
      <xdr:rowOff>172466</xdr:rowOff>
    </xdr:to>
    <xdr:pic>
      <xdr:nvPicPr>
        <xdr:cNvPr id="3" name="Picture 2">
          <a:extLst>
            <a:ext uri="{FF2B5EF4-FFF2-40B4-BE49-F238E27FC236}">
              <a16:creationId xmlns:a16="http://schemas.microsoft.com/office/drawing/2014/main" id="{B8E2E63E-2CE8-4AED-A442-071E628034D7}"/>
            </a:ext>
          </a:extLst>
        </xdr:cNvPr>
        <xdr:cNvPicPr>
          <a:picLocks noChangeAspect="1"/>
        </xdr:cNvPicPr>
      </xdr:nvPicPr>
      <xdr:blipFill>
        <a:blip xmlns:r="http://schemas.openxmlformats.org/officeDocument/2006/relationships" r:embed="rId2"/>
        <a:stretch>
          <a:fillRect/>
        </a:stretch>
      </xdr:blipFill>
      <xdr:spPr>
        <a:xfrm>
          <a:off x="7075170" y="405765"/>
          <a:ext cx="5746315" cy="3205226"/>
        </a:xfrm>
        <a:prstGeom prst="rect">
          <a:avLst/>
        </a:prstGeom>
      </xdr:spPr>
    </xdr:pic>
    <xdr:clientData/>
  </xdr:twoCellAnchor>
  <xdr:twoCellAnchor editAs="oneCell">
    <xdr:from>
      <xdr:col>1</xdr:col>
      <xdr:colOff>373380</xdr:colOff>
      <xdr:row>21</xdr:row>
      <xdr:rowOff>34290</xdr:rowOff>
    </xdr:from>
    <xdr:to>
      <xdr:col>10</xdr:col>
      <xdr:colOff>580646</xdr:colOff>
      <xdr:row>47</xdr:row>
      <xdr:rowOff>82962</xdr:rowOff>
    </xdr:to>
    <xdr:pic>
      <xdr:nvPicPr>
        <xdr:cNvPr id="4" name="Picture 3">
          <a:extLst>
            <a:ext uri="{FF2B5EF4-FFF2-40B4-BE49-F238E27FC236}">
              <a16:creationId xmlns:a16="http://schemas.microsoft.com/office/drawing/2014/main" id="{B5CF33CF-CEC7-48D0-ACD7-7EE6D1DB6372}"/>
            </a:ext>
          </a:extLst>
        </xdr:cNvPr>
        <xdr:cNvPicPr>
          <a:picLocks noChangeAspect="1"/>
        </xdr:cNvPicPr>
      </xdr:nvPicPr>
      <xdr:blipFill>
        <a:blip xmlns:r="http://schemas.openxmlformats.org/officeDocument/2006/relationships" r:embed="rId3"/>
        <a:stretch>
          <a:fillRect/>
        </a:stretch>
      </xdr:blipFill>
      <xdr:spPr>
        <a:xfrm>
          <a:off x="982980" y="3834765"/>
          <a:ext cx="5693666" cy="4754022"/>
        </a:xfrm>
        <a:prstGeom prst="rect">
          <a:avLst/>
        </a:prstGeom>
      </xdr:spPr>
    </xdr:pic>
    <xdr:clientData/>
  </xdr:twoCellAnchor>
  <xdr:twoCellAnchor editAs="oneCell">
    <xdr:from>
      <xdr:col>18</xdr:col>
      <xdr:colOff>0</xdr:colOff>
      <xdr:row>91</xdr:row>
      <xdr:rowOff>0</xdr:rowOff>
    </xdr:from>
    <xdr:to>
      <xdr:col>27</xdr:col>
      <xdr:colOff>179826</xdr:colOff>
      <xdr:row>104</xdr:row>
      <xdr:rowOff>39893</xdr:rowOff>
    </xdr:to>
    <xdr:pic>
      <xdr:nvPicPr>
        <xdr:cNvPr id="5" name="Picture 4">
          <a:extLst>
            <a:ext uri="{FF2B5EF4-FFF2-40B4-BE49-F238E27FC236}">
              <a16:creationId xmlns:a16="http://schemas.microsoft.com/office/drawing/2014/main" id="{93C3FCBF-407B-42D1-B51D-DA0267D24BF0}"/>
            </a:ext>
          </a:extLst>
        </xdr:cNvPr>
        <xdr:cNvPicPr>
          <a:picLocks noChangeAspect="1"/>
        </xdr:cNvPicPr>
      </xdr:nvPicPr>
      <xdr:blipFill>
        <a:blip xmlns:r="http://schemas.openxmlformats.org/officeDocument/2006/relationships" r:embed="rId4"/>
        <a:stretch>
          <a:fillRect/>
        </a:stretch>
      </xdr:blipFill>
      <xdr:spPr>
        <a:xfrm>
          <a:off x="10972800" y="16468725"/>
          <a:ext cx="5668131" cy="239256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0"/>
  <sheetViews>
    <sheetView tabSelected="1" topLeftCell="A35" zoomScale="73" zoomScaleNormal="73" workbookViewId="0">
      <selection activeCell="B51" sqref="B51"/>
    </sheetView>
  </sheetViews>
  <sheetFormatPr defaultColWidth="9.109375" defaultRowHeight="14.4" x14ac:dyDescent="0.3"/>
  <cols>
    <col min="1" max="1" width="11.5546875" style="167" customWidth="1"/>
    <col min="2" max="2" width="22.5546875" style="158" customWidth="1"/>
    <col min="3" max="3" width="15.88671875" style="158" customWidth="1"/>
    <col min="4" max="5" width="18.5546875" style="158" customWidth="1"/>
    <col min="6" max="6" width="15.33203125" style="158" customWidth="1"/>
    <col min="7" max="7" width="14.44140625" style="172" customWidth="1"/>
    <col min="8" max="8" width="14.5546875" style="174" customWidth="1"/>
    <col min="9" max="9" width="16.88671875" style="174" customWidth="1"/>
    <col min="10" max="10" width="29" style="158" customWidth="1"/>
    <col min="11" max="16384" width="9.109375" style="158"/>
  </cols>
  <sheetData>
    <row r="1" spans="1:10" ht="13.95" customHeight="1" x14ac:dyDescent="0.3"/>
    <row r="2" spans="1:10" ht="13.95" customHeight="1" x14ac:dyDescent="0.35">
      <c r="B2" s="159" t="s">
        <v>0</v>
      </c>
      <c r="F2" s="160"/>
      <c r="G2" s="178"/>
      <c r="J2" s="175" t="s">
        <v>485</v>
      </c>
    </row>
    <row r="3" spans="1:10" ht="20.399999999999999" customHeight="1" x14ac:dyDescent="0.35">
      <c r="B3" s="161" t="s">
        <v>492</v>
      </c>
    </row>
    <row r="4" spans="1:10" ht="16.5" x14ac:dyDescent="0.3">
      <c r="A4" s="160"/>
      <c r="B4" s="163"/>
      <c r="C4" s="162"/>
      <c r="D4" s="162"/>
      <c r="E4" s="162"/>
      <c r="F4" s="162"/>
    </row>
    <row r="5" spans="1:10" ht="18" x14ac:dyDescent="0.3">
      <c r="A5" s="160"/>
      <c r="B5" s="189" t="s">
        <v>483</v>
      </c>
      <c r="C5" s="162"/>
      <c r="D5" s="162"/>
      <c r="E5" s="162"/>
      <c r="F5" s="162"/>
    </row>
    <row r="6" spans="1:10" ht="16.5" x14ac:dyDescent="0.3">
      <c r="A6" s="160"/>
      <c r="B6" s="164"/>
      <c r="C6" s="162"/>
      <c r="D6" s="162"/>
      <c r="E6" s="162"/>
      <c r="F6" s="162"/>
    </row>
    <row r="7" spans="1:10" s="168" customFormat="1" ht="55.8" customHeight="1" x14ac:dyDescent="0.3">
      <c r="A7" s="198" t="s">
        <v>487</v>
      </c>
      <c r="B7" s="198"/>
      <c r="C7" s="212" t="s">
        <v>486</v>
      </c>
      <c r="D7" s="212"/>
      <c r="E7" s="212"/>
      <c r="F7" s="212"/>
      <c r="G7" s="195" t="s">
        <v>484</v>
      </c>
      <c r="H7" s="195" t="s">
        <v>1</v>
      </c>
      <c r="I7" s="195" t="s">
        <v>2</v>
      </c>
      <c r="J7" s="195" t="s">
        <v>494</v>
      </c>
    </row>
    <row r="8" spans="1:10" ht="27" customHeight="1" x14ac:dyDescent="0.3">
      <c r="A8" s="180">
        <v>150000</v>
      </c>
      <c r="B8" s="176" t="s">
        <v>22</v>
      </c>
      <c r="C8" s="199"/>
      <c r="D8" s="200"/>
      <c r="E8" s="200"/>
      <c r="F8" s="201"/>
      <c r="G8" s="176"/>
      <c r="H8" s="176"/>
      <c r="I8" s="176"/>
      <c r="J8" s="176"/>
    </row>
    <row r="9" spans="1:10" s="172" customFormat="1" ht="39" customHeight="1" x14ac:dyDescent="0.3">
      <c r="A9" s="186"/>
      <c r="B9" s="169"/>
      <c r="C9" s="208" t="s">
        <v>24</v>
      </c>
      <c r="D9" s="208"/>
      <c r="E9" s="208"/>
      <c r="F9" s="208"/>
      <c r="G9" s="171" t="s">
        <v>25</v>
      </c>
      <c r="H9" s="173" t="s">
        <v>26</v>
      </c>
      <c r="I9" s="173">
        <v>2</v>
      </c>
      <c r="J9" s="194" t="s">
        <v>495</v>
      </c>
    </row>
    <row r="10" spans="1:10" s="172" customFormat="1" ht="33" customHeight="1" x14ac:dyDescent="0.3">
      <c r="A10" s="186"/>
      <c r="B10" s="170"/>
      <c r="C10" s="209" t="s">
        <v>28</v>
      </c>
      <c r="D10" s="209"/>
      <c r="E10" s="209"/>
      <c r="F10" s="209"/>
      <c r="G10" s="171" t="s">
        <v>29</v>
      </c>
      <c r="H10" s="173" t="s">
        <v>26</v>
      </c>
      <c r="I10" s="173">
        <v>2</v>
      </c>
      <c r="J10" s="190"/>
    </row>
    <row r="11" spans="1:10" s="172" customFormat="1" ht="33" customHeight="1" x14ac:dyDescent="0.3">
      <c r="A11" s="186"/>
      <c r="B11" s="170"/>
      <c r="C11" s="209" t="s">
        <v>30</v>
      </c>
      <c r="D11" s="209"/>
      <c r="E11" s="209"/>
      <c r="F11" s="209"/>
      <c r="G11" s="171" t="s">
        <v>31</v>
      </c>
      <c r="H11" s="173" t="s">
        <v>26</v>
      </c>
      <c r="I11" s="173">
        <v>2</v>
      </c>
      <c r="J11" s="190"/>
    </row>
    <row r="12" spans="1:10" s="172" customFormat="1" ht="33" customHeight="1" x14ac:dyDescent="0.3">
      <c r="A12" s="186"/>
      <c r="B12" s="170"/>
      <c r="C12" s="209" t="s">
        <v>32</v>
      </c>
      <c r="D12" s="209"/>
      <c r="E12" s="209"/>
      <c r="F12" s="209"/>
      <c r="G12" s="171" t="s">
        <v>33</v>
      </c>
      <c r="H12" s="173" t="s">
        <v>26</v>
      </c>
      <c r="I12" s="173">
        <v>4</v>
      </c>
      <c r="J12" s="190"/>
    </row>
    <row r="13" spans="1:10" s="172" customFormat="1" ht="33" customHeight="1" x14ac:dyDescent="0.3">
      <c r="A13" s="186"/>
      <c r="B13" s="170"/>
      <c r="C13" s="209" t="s">
        <v>488</v>
      </c>
      <c r="D13" s="209"/>
      <c r="E13" s="209"/>
      <c r="F13" s="209"/>
      <c r="G13" s="171" t="s">
        <v>34</v>
      </c>
      <c r="H13" s="173" t="s">
        <v>26</v>
      </c>
      <c r="I13" s="173">
        <v>2</v>
      </c>
      <c r="J13" s="190"/>
    </row>
    <row r="14" spans="1:10" s="172" customFormat="1" ht="33" customHeight="1" x14ac:dyDescent="0.3">
      <c r="A14" s="186"/>
      <c r="B14" s="170"/>
      <c r="C14" s="209" t="s">
        <v>35</v>
      </c>
      <c r="D14" s="209"/>
      <c r="E14" s="209"/>
      <c r="F14" s="209"/>
      <c r="G14" s="171" t="s">
        <v>36</v>
      </c>
      <c r="H14" s="173" t="s">
        <v>26</v>
      </c>
      <c r="I14" s="173">
        <v>2</v>
      </c>
      <c r="J14" s="190"/>
    </row>
    <row r="15" spans="1:10" s="172" customFormat="1" ht="33" customHeight="1" x14ac:dyDescent="0.3">
      <c r="A15" s="186"/>
      <c r="B15" s="170"/>
      <c r="C15" s="209" t="s">
        <v>37</v>
      </c>
      <c r="D15" s="209"/>
      <c r="E15" s="209"/>
      <c r="F15" s="209"/>
      <c r="G15" s="171" t="s">
        <v>38</v>
      </c>
      <c r="H15" s="173" t="s">
        <v>26</v>
      </c>
      <c r="I15" s="173">
        <v>2</v>
      </c>
      <c r="J15" s="190"/>
    </row>
    <row r="16" spans="1:10" ht="32.4" customHeight="1" x14ac:dyDescent="0.3">
      <c r="A16" s="187">
        <v>150050</v>
      </c>
      <c r="B16" s="202" t="s">
        <v>498</v>
      </c>
      <c r="C16" s="203"/>
      <c r="D16" s="203"/>
      <c r="E16" s="203"/>
      <c r="F16" s="204"/>
      <c r="G16" s="226"/>
      <c r="H16" s="226"/>
      <c r="I16" s="226"/>
      <c r="J16" s="191"/>
    </row>
    <row r="17" spans="1:10" ht="41.4" customHeight="1" x14ac:dyDescent="0.3">
      <c r="A17" s="186"/>
      <c r="B17" s="177"/>
      <c r="C17" s="211" t="s">
        <v>43</v>
      </c>
      <c r="D17" s="210"/>
      <c r="E17" s="210"/>
      <c r="F17" s="210"/>
      <c r="G17" s="171" t="s">
        <v>44</v>
      </c>
      <c r="H17" s="173" t="s">
        <v>27</v>
      </c>
      <c r="I17" s="173">
        <v>3</v>
      </c>
      <c r="J17" s="191"/>
    </row>
    <row r="18" spans="1:10" ht="47.4" customHeight="1" x14ac:dyDescent="0.3">
      <c r="A18" s="186"/>
      <c r="B18" s="177"/>
      <c r="C18" s="211" t="s">
        <v>45</v>
      </c>
      <c r="D18" s="210"/>
      <c r="E18" s="210"/>
      <c r="F18" s="210"/>
      <c r="G18" s="171" t="s">
        <v>46</v>
      </c>
      <c r="H18" s="173" t="s">
        <v>27</v>
      </c>
      <c r="I18" s="173">
        <v>4</v>
      </c>
      <c r="J18" s="191"/>
    </row>
    <row r="19" spans="1:10" ht="31.5" customHeight="1" x14ac:dyDescent="0.3">
      <c r="A19" s="186"/>
      <c r="B19" s="177"/>
      <c r="C19" s="211" t="s">
        <v>47</v>
      </c>
      <c r="D19" s="210"/>
      <c r="E19" s="210"/>
      <c r="F19" s="210"/>
      <c r="G19" s="171" t="s">
        <v>48</v>
      </c>
      <c r="H19" s="173" t="s">
        <v>27</v>
      </c>
      <c r="I19" s="173">
        <v>2</v>
      </c>
      <c r="J19" s="191"/>
    </row>
    <row r="20" spans="1:10" ht="30.6" customHeight="1" x14ac:dyDescent="0.3">
      <c r="A20" s="187">
        <v>150070</v>
      </c>
      <c r="B20" s="205" t="s">
        <v>50</v>
      </c>
      <c r="C20" s="206"/>
      <c r="D20" s="206"/>
      <c r="E20" s="206"/>
      <c r="F20" s="207"/>
      <c r="G20" s="165"/>
      <c r="H20" s="181"/>
      <c r="I20" s="181"/>
      <c r="J20" s="191"/>
    </row>
    <row r="21" spans="1:10" ht="32.4" customHeight="1" x14ac:dyDescent="0.3">
      <c r="A21" s="186"/>
      <c r="B21" s="170"/>
      <c r="C21" s="210" t="s">
        <v>51</v>
      </c>
      <c r="D21" s="210"/>
      <c r="E21" s="210"/>
      <c r="F21" s="210"/>
      <c r="G21" s="171" t="s">
        <v>52</v>
      </c>
      <c r="H21" s="173" t="s">
        <v>27</v>
      </c>
      <c r="I21" s="173">
        <v>1</v>
      </c>
      <c r="J21" s="191"/>
    </row>
    <row r="22" spans="1:10" ht="32.4" customHeight="1" x14ac:dyDescent="0.3">
      <c r="A22" s="186"/>
      <c r="B22" s="170"/>
      <c r="C22" s="210" t="s">
        <v>53</v>
      </c>
      <c r="D22" s="210"/>
      <c r="E22" s="210"/>
      <c r="F22" s="210"/>
      <c r="G22" s="171" t="s">
        <v>54</v>
      </c>
      <c r="H22" s="173" t="s">
        <v>27</v>
      </c>
      <c r="I22" s="173">
        <v>1</v>
      </c>
      <c r="J22" s="191"/>
    </row>
    <row r="23" spans="1:10" ht="33" customHeight="1" x14ac:dyDescent="0.3">
      <c r="A23" s="188">
        <v>150090</v>
      </c>
      <c r="B23" s="202" t="s">
        <v>55</v>
      </c>
      <c r="C23" s="203"/>
      <c r="D23" s="203"/>
      <c r="E23" s="203"/>
      <c r="F23" s="204"/>
      <c r="G23" s="226"/>
      <c r="H23" s="226"/>
      <c r="I23" s="226"/>
      <c r="J23" s="191"/>
    </row>
    <row r="24" spans="1:10" ht="31.95" customHeight="1" x14ac:dyDescent="0.3">
      <c r="A24" s="186"/>
      <c r="B24" s="177"/>
      <c r="C24" s="210" t="s">
        <v>489</v>
      </c>
      <c r="D24" s="210"/>
      <c r="E24" s="210"/>
      <c r="F24" s="210"/>
      <c r="G24" s="171" t="s">
        <v>56</v>
      </c>
      <c r="H24" s="173" t="s">
        <v>27</v>
      </c>
      <c r="I24" s="173">
        <v>1</v>
      </c>
      <c r="J24" s="191"/>
    </row>
    <row r="25" spans="1:10" ht="31.95" customHeight="1" x14ac:dyDescent="0.3">
      <c r="A25" s="186"/>
      <c r="B25" s="177"/>
      <c r="C25" s="210" t="s">
        <v>490</v>
      </c>
      <c r="D25" s="210"/>
      <c r="E25" s="210"/>
      <c r="F25" s="210"/>
      <c r="G25" s="171" t="s">
        <v>57</v>
      </c>
      <c r="H25" s="173" t="s">
        <v>27</v>
      </c>
      <c r="I25" s="173">
        <v>2</v>
      </c>
      <c r="J25" s="191"/>
    </row>
    <row r="26" spans="1:10" ht="33" customHeight="1" x14ac:dyDescent="0.3">
      <c r="A26" s="180">
        <v>160000</v>
      </c>
      <c r="B26" s="222" t="s">
        <v>58</v>
      </c>
      <c r="C26" s="223"/>
      <c r="D26" s="223"/>
      <c r="E26" s="223"/>
      <c r="F26" s="224"/>
      <c r="G26" s="225"/>
      <c r="H26" s="225"/>
      <c r="I26" s="225"/>
      <c r="J26" s="191"/>
    </row>
    <row r="27" spans="1:10" ht="28.2" customHeight="1" x14ac:dyDescent="0.3">
      <c r="A27" s="187">
        <v>160030</v>
      </c>
      <c r="B27" s="182" t="s">
        <v>59</v>
      </c>
      <c r="C27" s="183"/>
      <c r="D27" s="184"/>
      <c r="E27" s="184"/>
      <c r="F27" s="185"/>
      <c r="G27" s="226"/>
      <c r="H27" s="226"/>
      <c r="I27" s="226"/>
      <c r="J27" s="191"/>
    </row>
    <row r="28" spans="1:10" ht="35.4" customHeight="1" x14ac:dyDescent="0.3">
      <c r="A28" s="186"/>
      <c r="B28" s="177"/>
      <c r="C28" s="210" t="s">
        <v>499</v>
      </c>
      <c r="D28" s="210"/>
      <c r="E28" s="210"/>
      <c r="F28" s="210"/>
      <c r="G28" s="171" t="s">
        <v>60</v>
      </c>
      <c r="H28" s="173" t="s">
        <v>27</v>
      </c>
      <c r="I28" s="173">
        <v>1</v>
      </c>
      <c r="J28" s="191"/>
    </row>
    <row r="29" spans="1:10" ht="35.4" customHeight="1" x14ac:dyDescent="0.3">
      <c r="A29" s="186"/>
      <c r="B29" s="177"/>
      <c r="C29" s="210" t="s">
        <v>61</v>
      </c>
      <c r="D29" s="210"/>
      <c r="E29" s="210"/>
      <c r="F29" s="210"/>
      <c r="G29" s="171" t="s">
        <v>39</v>
      </c>
      <c r="H29" s="173" t="s">
        <v>27</v>
      </c>
      <c r="I29" s="173">
        <v>1</v>
      </c>
      <c r="J29" s="191"/>
    </row>
    <row r="30" spans="1:10" ht="30" customHeight="1" x14ac:dyDescent="0.3">
      <c r="A30" s="180">
        <v>170000</v>
      </c>
      <c r="B30" s="222" t="s">
        <v>62</v>
      </c>
      <c r="C30" s="223"/>
      <c r="D30" s="223"/>
      <c r="E30" s="223"/>
      <c r="F30" s="224"/>
      <c r="G30" s="225"/>
      <c r="H30" s="225"/>
      <c r="I30" s="225"/>
      <c r="J30" s="191"/>
    </row>
    <row r="31" spans="1:10" ht="35.4" customHeight="1" x14ac:dyDescent="0.3">
      <c r="A31" s="187">
        <v>170010</v>
      </c>
      <c r="B31" s="219" t="s">
        <v>63</v>
      </c>
      <c r="C31" s="220"/>
      <c r="D31" s="220"/>
      <c r="E31" s="220"/>
      <c r="F31" s="221"/>
      <c r="G31" s="226"/>
      <c r="H31" s="226"/>
      <c r="I31" s="226"/>
      <c r="J31" s="191"/>
    </row>
    <row r="32" spans="1:10" ht="33" customHeight="1" x14ac:dyDescent="0.3">
      <c r="A32" s="186"/>
      <c r="B32" s="177"/>
      <c r="C32" s="210" t="s">
        <v>64</v>
      </c>
      <c r="D32" s="210"/>
      <c r="E32" s="210"/>
      <c r="F32" s="210"/>
      <c r="G32" s="171" t="s">
        <v>65</v>
      </c>
      <c r="H32" s="173" t="s">
        <v>27</v>
      </c>
      <c r="I32" s="173">
        <v>1</v>
      </c>
      <c r="J32" s="191"/>
    </row>
    <row r="33" spans="1:10" ht="33" customHeight="1" x14ac:dyDescent="0.3">
      <c r="A33" s="186"/>
      <c r="B33" s="177"/>
      <c r="C33" s="210" t="s">
        <v>66</v>
      </c>
      <c r="D33" s="210"/>
      <c r="E33" s="210"/>
      <c r="F33" s="210"/>
      <c r="G33" s="171" t="s">
        <v>67</v>
      </c>
      <c r="H33" s="173" t="s">
        <v>27</v>
      </c>
      <c r="I33" s="173">
        <v>1</v>
      </c>
      <c r="J33" s="191"/>
    </row>
    <row r="34" spans="1:10" ht="33" customHeight="1" x14ac:dyDescent="0.3">
      <c r="A34" s="186"/>
      <c r="B34" s="177"/>
      <c r="C34" s="216" t="s">
        <v>501</v>
      </c>
      <c r="D34" s="217"/>
      <c r="E34" s="217"/>
      <c r="F34" s="218"/>
      <c r="G34" s="171" t="s">
        <v>503</v>
      </c>
      <c r="H34" s="173" t="s">
        <v>27</v>
      </c>
      <c r="I34" s="173">
        <v>1</v>
      </c>
      <c r="J34" s="196" t="s">
        <v>505</v>
      </c>
    </row>
    <row r="35" spans="1:10" ht="33" customHeight="1" x14ac:dyDescent="0.3">
      <c r="A35" s="186"/>
      <c r="B35" s="177"/>
      <c r="C35" s="216" t="s">
        <v>502</v>
      </c>
      <c r="D35" s="217"/>
      <c r="E35" s="217"/>
      <c r="F35" s="218"/>
      <c r="G35" s="171" t="s">
        <v>503</v>
      </c>
      <c r="H35" s="173" t="s">
        <v>27</v>
      </c>
      <c r="I35" s="173">
        <v>1</v>
      </c>
      <c r="J35" s="196" t="s">
        <v>505</v>
      </c>
    </row>
    <row r="36" spans="1:10" ht="33" customHeight="1" x14ac:dyDescent="0.3">
      <c r="A36" s="186"/>
      <c r="B36" s="177"/>
      <c r="C36" s="216" t="s">
        <v>506</v>
      </c>
      <c r="D36" s="217"/>
      <c r="E36" s="217"/>
      <c r="F36" s="218"/>
      <c r="G36" s="171" t="s">
        <v>503</v>
      </c>
      <c r="H36" s="173" t="s">
        <v>504</v>
      </c>
      <c r="I36" s="173">
        <v>6</v>
      </c>
      <c r="J36" s="196" t="s">
        <v>505</v>
      </c>
    </row>
    <row r="37" spans="1:10" ht="33" customHeight="1" x14ac:dyDescent="0.3">
      <c r="A37" s="186"/>
      <c r="B37" s="177"/>
      <c r="C37" s="210" t="s">
        <v>507</v>
      </c>
      <c r="D37" s="210"/>
      <c r="E37" s="210"/>
      <c r="F37" s="210"/>
      <c r="G37" s="171" t="s">
        <v>503</v>
      </c>
      <c r="H37" s="173" t="s">
        <v>504</v>
      </c>
      <c r="I37" s="173">
        <v>6</v>
      </c>
      <c r="J37" s="196" t="s">
        <v>505</v>
      </c>
    </row>
    <row r="38" spans="1:10" ht="38.4" customHeight="1" x14ac:dyDescent="0.3">
      <c r="A38" s="180">
        <v>190000</v>
      </c>
      <c r="B38" s="222" t="s">
        <v>68</v>
      </c>
      <c r="C38" s="223"/>
      <c r="D38" s="223"/>
      <c r="E38" s="223"/>
      <c r="F38" s="224"/>
      <c r="G38" s="225"/>
      <c r="H38" s="225"/>
      <c r="I38" s="225"/>
      <c r="J38" s="191"/>
    </row>
    <row r="39" spans="1:10" ht="31.2" customHeight="1" x14ac:dyDescent="0.3">
      <c r="A39" s="188">
        <v>190040</v>
      </c>
      <c r="B39" s="213" t="s">
        <v>69</v>
      </c>
      <c r="C39" s="214"/>
      <c r="D39" s="214"/>
      <c r="E39" s="214"/>
      <c r="F39" s="215"/>
      <c r="G39" s="226"/>
      <c r="H39" s="226"/>
      <c r="I39" s="226"/>
      <c r="J39" s="191"/>
    </row>
    <row r="40" spans="1:10" ht="30.6" customHeight="1" x14ac:dyDescent="0.3">
      <c r="A40" s="186"/>
      <c r="B40" s="179"/>
      <c r="C40" s="210" t="s">
        <v>70</v>
      </c>
      <c r="D40" s="210"/>
      <c r="E40" s="210"/>
      <c r="F40" s="210"/>
      <c r="G40" s="171" t="s">
        <v>71</v>
      </c>
      <c r="H40" s="173" t="s">
        <v>27</v>
      </c>
      <c r="I40" s="173">
        <v>2</v>
      </c>
      <c r="J40" s="192" t="s">
        <v>496</v>
      </c>
    </row>
    <row r="41" spans="1:10" ht="30.6" customHeight="1" x14ac:dyDescent="0.3">
      <c r="A41" s="186"/>
      <c r="B41" s="179"/>
      <c r="C41" s="216" t="s">
        <v>72</v>
      </c>
      <c r="D41" s="217"/>
      <c r="E41" s="217"/>
      <c r="F41" s="218"/>
      <c r="G41" s="171" t="s">
        <v>73</v>
      </c>
      <c r="H41" s="173" t="s">
        <v>27</v>
      </c>
      <c r="I41" s="173">
        <v>1</v>
      </c>
      <c r="J41" s="170" t="s">
        <v>497</v>
      </c>
    </row>
    <row r="42" spans="1:10" ht="30.6" customHeight="1" x14ac:dyDescent="0.3">
      <c r="A42" s="186"/>
      <c r="B42" s="179"/>
      <c r="C42" s="216" t="s">
        <v>74</v>
      </c>
      <c r="D42" s="217"/>
      <c r="E42" s="217"/>
      <c r="F42" s="218"/>
      <c r="G42" s="171" t="s">
        <v>75</v>
      </c>
      <c r="H42" s="173" t="s">
        <v>27</v>
      </c>
      <c r="I42" s="173">
        <v>1</v>
      </c>
      <c r="J42" s="170" t="s">
        <v>497</v>
      </c>
    </row>
    <row r="43" spans="1:10" ht="30.6" customHeight="1" x14ac:dyDescent="0.3">
      <c r="A43" s="186"/>
      <c r="B43" s="179"/>
      <c r="C43" s="216" t="s">
        <v>76</v>
      </c>
      <c r="D43" s="217"/>
      <c r="E43" s="217"/>
      <c r="F43" s="218"/>
      <c r="G43" s="171" t="s">
        <v>77</v>
      </c>
      <c r="H43" s="173" t="s">
        <v>27</v>
      </c>
      <c r="I43" s="173">
        <v>1</v>
      </c>
      <c r="J43" s="192" t="s">
        <v>496</v>
      </c>
    </row>
    <row r="44" spans="1:10" ht="30.6" customHeight="1" x14ac:dyDescent="0.3">
      <c r="A44" s="186"/>
      <c r="B44" s="179"/>
      <c r="C44" s="210" t="s">
        <v>78</v>
      </c>
      <c r="D44" s="210"/>
      <c r="E44" s="210"/>
      <c r="F44" s="210"/>
      <c r="G44" s="171" t="s">
        <v>79</v>
      </c>
      <c r="H44" s="173" t="s">
        <v>27</v>
      </c>
      <c r="I44" s="173">
        <v>1</v>
      </c>
      <c r="J44" s="192" t="s">
        <v>496</v>
      </c>
    </row>
    <row r="45" spans="1:10" ht="30.6" customHeight="1" x14ac:dyDescent="0.3">
      <c r="A45" s="188">
        <v>190060</v>
      </c>
      <c r="B45" s="213" t="s">
        <v>81</v>
      </c>
      <c r="C45" s="214"/>
      <c r="D45" s="214"/>
      <c r="E45" s="214"/>
      <c r="F45" s="215"/>
      <c r="G45" s="226"/>
      <c r="H45" s="226"/>
      <c r="I45" s="226"/>
      <c r="J45" s="192"/>
    </row>
    <row r="46" spans="1:10" ht="30.6" customHeight="1" x14ac:dyDescent="0.3">
      <c r="A46" s="186"/>
      <c r="B46" s="179"/>
      <c r="C46" s="211" t="s">
        <v>491</v>
      </c>
      <c r="D46" s="211"/>
      <c r="E46" s="211"/>
      <c r="F46" s="211"/>
      <c r="G46" s="171" t="s">
        <v>82</v>
      </c>
      <c r="H46" s="173" t="s">
        <v>27</v>
      </c>
      <c r="I46" s="173">
        <v>1</v>
      </c>
      <c r="J46" s="170" t="s">
        <v>497</v>
      </c>
    </row>
    <row r="47" spans="1:10" ht="32.4" customHeight="1" x14ac:dyDescent="0.3">
      <c r="A47" s="186"/>
      <c r="B47" s="170"/>
      <c r="C47" s="210" t="s">
        <v>83</v>
      </c>
      <c r="D47" s="210"/>
      <c r="E47" s="210"/>
      <c r="F47" s="210"/>
      <c r="G47" s="171" t="s">
        <v>84</v>
      </c>
      <c r="H47" s="173" t="s">
        <v>27</v>
      </c>
      <c r="I47" s="173">
        <v>2</v>
      </c>
      <c r="J47" s="170" t="s">
        <v>497</v>
      </c>
    </row>
    <row r="48" spans="1:10" x14ac:dyDescent="0.3">
      <c r="G48" s="166"/>
    </row>
    <row r="49" spans="2:10" ht="24" customHeight="1" x14ac:dyDescent="0.3">
      <c r="B49" s="193" t="s">
        <v>493</v>
      </c>
    </row>
    <row r="50" spans="2:10" ht="65.400000000000006" customHeight="1" x14ac:dyDescent="0.3">
      <c r="B50" s="197" t="s">
        <v>500</v>
      </c>
      <c r="C50" s="197"/>
      <c r="D50" s="197"/>
      <c r="E50" s="197"/>
      <c r="F50" s="197"/>
      <c r="G50" s="197"/>
      <c r="H50" s="197"/>
      <c r="I50" s="197"/>
      <c r="J50" s="197"/>
    </row>
  </sheetData>
  <mergeCells count="51">
    <mergeCell ref="G45:I45"/>
    <mergeCell ref="G16:I16"/>
    <mergeCell ref="G23:I23"/>
    <mergeCell ref="G26:I26"/>
    <mergeCell ref="G27:I27"/>
    <mergeCell ref="B26:F26"/>
    <mergeCell ref="B30:F30"/>
    <mergeCell ref="B38:F38"/>
    <mergeCell ref="B39:F39"/>
    <mergeCell ref="G30:I30"/>
    <mergeCell ref="G31:I31"/>
    <mergeCell ref="G38:I38"/>
    <mergeCell ref="G39:I39"/>
    <mergeCell ref="C15:F15"/>
    <mergeCell ref="C17:F17"/>
    <mergeCell ref="C18:F18"/>
    <mergeCell ref="C21:F21"/>
    <mergeCell ref="C25:F25"/>
    <mergeCell ref="C24:F24"/>
    <mergeCell ref="C41:F41"/>
    <mergeCell ref="C42:F42"/>
    <mergeCell ref="C43:F43"/>
    <mergeCell ref="C28:F28"/>
    <mergeCell ref="C47:F47"/>
    <mergeCell ref="C32:F32"/>
    <mergeCell ref="C44:F44"/>
    <mergeCell ref="C46:F46"/>
    <mergeCell ref="C29:F29"/>
    <mergeCell ref="C37:F37"/>
    <mergeCell ref="C40:F40"/>
    <mergeCell ref="B31:F31"/>
    <mergeCell ref="C33:F33"/>
    <mergeCell ref="C34:F34"/>
    <mergeCell ref="C35:F35"/>
    <mergeCell ref="C36:F36"/>
    <mergeCell ref="B50:J50"/>
    <mergeCell ref="A7:B7"/>
    <mergeCell ref="C8:F8"/>
    <mergeCell ref="B16:F16"/>
    <mergeCell ref="B20:F20"/>
    <mergeCell ref="B23:F23"/>
    <mergeCell ref="C9:F9"/>
    <mergeCell ref="C11:F11"/>
    <mergeCell ref="C22:F22"/>
    <mergeCell ref="C10:F10"/>
    <mergeCell ref="C12:F12"/>
    <mergeCell ref="C14:F14"/>
    <mergeCell ref="C19:F19"/>
    <mergeCell ref="C13:F13"/>
    <mergeCell ref="C7:F7"/>
    <mergeCell ref="B45:F45"/>
  </mergeCells>
  <phoneticPr fontId="25" type="noConversion"/>
  <pageMargins left="0.62992125984251968" right="0.23622047244094491" top="0.19685039370078741" bottom="0.74803149606299213" header="0.31496062992125984" footer="0.31496062992125984"/>
  <pageSetup scale="1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C664A-E263-4B5E-9408-32EB740BF3CA}">
  <dimension ref="J56:M57"/>
  <sheetViews>
    <sheetView workbookViewId="0">
      <selection activeCell="G2" sqref="G2"/>
    </sheetView>
  </sheetViews>
  <sheetFormatPr defaultRowHeight="14.4" x14ac:dyDescent="0.3"/>
  <sheetData>
    <row r="56" spans="10:13" x14ac:dyDescent="0.3">
      <c r="J56" s="157" t="s">
        <v>87</v>
      </c>
      <c r="K56" s="157"/>
      <c r="L56" s="157"/>
      <c r="M56" s="157">
        <v>2</v>
      </c>
    </row>
    <row r="57" spans="10:13" x14ac:dyDescent="0.3">
      <c r="J57" s="157" t="s">
        <v>40</v>
      </c>
      <c r="K57" s="157"/>
      <c r="L57" s="157"/>
      <c r="M57" s="157">
        <v>28</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85D41-6CD5-4340-9344-C378995997EB}">
  <sheetPr>
    <pageSetUpPr fitToPage="1"/>
  </sheetPr>
  <dimension ref="A1:P252"/>
  <sheetViews>
    <sheetView zoomScale="70" zoomScaleNormal="70" workbookViewId="0">
      <selection activeCell="B24" sqref="B24"/>
    </sheetView>
  </sheetViews>
  <sheetFormatPr defaultColWidth="9.109375" defaultRowHeight="14.4" x14ac:dyDescent="0.3"/>
  <cols>
    <col min="1" max="1" width="14.109375" style="115" customWidth="1"/>
    <col min="2" max="2" width="75" style="111" customWidth="1"/>
    <col min="3" max="3" width="27.44140625" style="111" customWidth="1"/>
    <col min="4" max="4" width="10.88671875" style="111" customWidth="1"/>
    <col min="5" max="5" width="15.88671875" style="145" customWidth="1"/>
    <col min="6" max="6" width="19.88671875" style="145" customWidth="1"/>
    <col min="7" max="7" width="17" style="116" customWidth="1"/>
    <col min="8" max="8" width="16.109375" style="116" customWidth="1"/>
    <col min="9" max="15" width="17.109375" style="115" customWidth="1"/>
    <col min="16" max="16" width="16.88671875" style="86" customWidth="1"/>
    <col min="17" max="16384" width="9.109375" style="86"/>
  </cols>
  <sheetData>
    <row r="1" spans="1:15" ht="80.099999999999994" customHeight="1" thickBot="1" x14ac:dyDescent="0.35">
      <c r="A1" s="233" t="s">
        <v>88</v>
      </c>
      <c r="B1" s="234"/>
      <c r="C1" s="146"/>
      <c r="D1" s="132"/>
      <c r="E1" s="132"/>
      <c r="F1" s="132"/>
      <c r="G1" s="85"/>
      <c r="H1" s="85"/>
      <c r="I1" s="86"/>
      <c r="J1" s="86"/>
      <c r="K1" s="86"/>
      <c r="L1" s="86"/>
      <c r="M1" s="86"/>
      <c r="N1" s="86"/>
      <c r="O1" s="86"/>
    </row>
    <row r="2" spans="1:15" s="91" customFormat="1" ht="43.8" thickBot="1" x14ac:dyDescent="0.35">
      <c r="A2" s="90" t="s">
        <v>89</v>
      </c>
      <c r="B2" s="88" t="s">
        <v>90</v>
      </c>
      <c r="C2" s="88" t="s">
        <v>91</v>
      </c>
      <c r="D2" s="89" t="s">
        <v>92</v>
      </c>
      <c r="E2" s="89" t="s">
        <v>2</v>
      </c>
      <c r="F2" s="87" t="s">
        <v>93</v>
      </c>
      <c r="G2" s="87" t="s">
        <v>94</v>
      </c>
      <c r="H2" s="89" t="s">
        <v>95</v>
      </c>
      <c r="I2" s="89" t="s">
        <v>96</v>
      </c>
      <c r="J2" s="89" t="s">
        <v>96</v>
      </c>
      <c r="K2" s="89" t="s">
        <v>96</v>
      </c>
      <c r="L2" s="89" t="s">
        <v>96</v>
      </c>
      <c r="M2" s="89" t="s">
        <v>96</v>
      </c>
      <c r="N2" s="89" t="s">
        <v>96</v>
      </c>
      <c r="O2" s="89" t="s">
        <v>96</v>
      </c>
    </row>
    <row r="3" spans="1:15" ht="31.5" customHeight="1" thickBot="1" x14ac:dyDescent="0.35">
      <c r="A3" s="92"/>
      <c r="B3" s="93" t="s">
        <v>97</v>
      </c>
      <c r="C3" s="94"/>
      <c r="D3" s="133"/>
      <c r="E3" s="133"/>
      <c r="F3" s="133"/>
      <c r="G3" s="95" t="s">
        <v>98</v>
      </c>
      <c r="H3" s="96" t="s">
        <v>98</v>
      </c>
      <c r="I3" s="97"/>
      <c r="J3" s="97"/>
      <c r="K3" s="97"/>
      <c r="L3" s="97"/>
      <c r="M3" s="97"/>
      <c r="N3" s="97"/>
      <c r="O3" s="97"/>
    </row>
    <row r="4" spans="1:15" ht="18" x14ac:dyDescent="0.3">
      <c r="A4" s="129">
        <v>120000</v>
      </c>
      <c r="B4" s="130" t="s">
        <v>6</v>
      </c>
      <c r="C4" s="105"/>
      <c r="D4" s="134"/>
      <c r="E4" s="134"/>
      <c r="F4" s="134"/>
      <c r="G4" s="98"/>
      <c r="H4" s="99"/>
      <c r="I4" s="100">
        <v>44227</v>
      </c>
      <c r="J4" s="100">
        <v>44255</v>
      </c>
      <c r="K4" s="100">
        <v>44286</v>
      </c>
      <c r="L4" s="100">
        <v>44316</v>
      </c>
      <c r="M4" s="100">
        <v>44347</v>
      </c>
      <c r="N4" s="100">
        <v>44377</v>
      </c>
      <c r="O4" s="100">
        <v>44408</v>
      </c>
    </row>
    <row r="5" spans="1:15" ht="45.6" customHeight="1" x14ac:dyDescent="0.3">
      <c r="A5" s="128">
        <v>120020</v>
      </c>
      <c r="B5" s="131" t="s">
        <v>7</v>
      </c>
      <c r="C5" s="105"/>
      <c r="D5" s="105"/>
      <c r="E5" s="105"/>
      <c r="F5" s="105"/>
      <c r="G5" s="102"/>
      <c r="H5" s="103"/>
      <c r="I5" s="104"/>
      <c r="J5" s="104"/>
      <c r="K5" s="104"/>
      <c r="L5" s="104"/>
      <c r="M5" s="104"/>
      <c r="N5" s="104"/>
      <c r="O5" s="104"/>
    </row>
    <row r="6" spans="1:15" x14ac:dyDescent="0.3">
      <c r="A6" s="124"/>
      <c r="B6" s="105" t="s">
        <v>99</v>
      </c>
      <c r="C6" s="105" t="s">
        <v>8</v>
      </c>
      <c r="D6" s="105" t="s">
        <v>27</v>
      </c>
      <c r="E6" s="105">
        <v>1</v>
      </c>
      <c r="F6" s="105">
        <v>2000</v>
      </c>
      <c r="G6" s="102"/>
      <c r="H6" s="103"/>
      <c r="I6" s="106">
        <f>SUM(F6)*0.2</f>
        <v>400</v>
      </c>
      <c r="J6" s="106">
        <f>SUM(F6)*0.2</f>
        <v>400</v>
      </c>
      <c r="K6" s="106">
        <f>SUM(F6)*0.3</f>
        <v>600</v>
      </c>
      <c r="L6" s="106">
        <f>SUM(F6)*0.1</f>
        <v>200</v>
      </c>
      <c r="M6" s="106">
        <f>SUM(F6)*0.2</f>
        <v>400</v>
      </c>
      <c r="N6" s="106"/>
      <c r="O6" s="106"/>
    </row>
    <row r="7" spans="1:15" x14ac:dyDescent="0.3">
      <c r="A7" s="125"/>
      <c r="B7" s="105" t="s">
        <v>100</v>
      </c>
      <c r="C7" s="105" t="s">
        <v>9</v>
      </c>
      <c r="D7" s="107" t="s">
        <v>41</v>
      </c>
      <c r="E7" s="107">
        <v>100</v>
      </c>
      <c r="F7" s="107"/>
      <c r="G7" s="102" t="s">
        <v>98</v>
      </c>
      <c r="H7" s="103"/>
      <c r="I7" s="108"/>
      <c r="J7" s="108"/>
      <c r="K7" s="108"/>
      <c r="L7" s="108"/>
      <c r="M7" s="108"/>
      <c r="N7" s="108"/>
      <c r="O7" s="108"/>
    </row>
    <row r="8" spans="1:15" x14ac:dyDescent="0.3">
      <c r="A8" s="124"/>
      <c r="B8" s="105" t="s">
        <v>101</v>
      </c>
      <c r="C8" s="105" t="s">
        <v>10</v>
      </c>
      <c r="D8" s="105" t="s">
        <v>13</v>
      </c>
      <c r="E8" s="105">
        <v>20</v>
      </c>
      <c r="F8" s="105"/>
      <c r="G8" s="102"/>
      <c r="H8" s="103"/>
      <c r="I8" s="108"/>
      <c r="J8" s="108"/>
      <c r="K8" s="108"/>
      <c r="L8" s="108"/>
      <c r="M8" s="108"/>
      <c r="N8" s="108"/>
      <c r="O8" s="108"/>
    </row>
    <row r="9" spans="1:15" x14ac:dyDescent="0.3">
      <c r="A9" s="125"/>
      <c r="B9" s="105"/>
      <c r="C9" s="101"/>
      <c r="D9" s="105" t="s">
        <v>14</v>
      </c>
      <c r="E9" s="105">
        <v>285</v>
      </c>
      <c r="F9" s="105"/>
      <c r="G9" s="102"/>
      <c r="H9" s="103"/>
      <c r="I9" s="108"/>
      <c r="J9" s="108"/>
      <c r="K9" s="108"/>
      <c r="L9" s="108"/>
      <c r="M9" s="108"/>
      <c r="N9" s="108"/>
      <c r="O9" s="108"/>
    </row>
    <row r="10" spans="1:15" x14ac:dyDescent="0.3">
      <c r="A10" s="125"/>
      <c r="B10" s="105"/>
      <c r="C10" s="101"/>
      <c r="D10" s="107" t="s">
        <v>15</v>
      </c>
      <c r="E10" s="107">
        <v>10</v>
      </c>
      <c r="F10" s="107"/>
      <c r="G10" s="102"/>
      <c r="H10" s="103" t="s">
        <v>98</v>
      </c>
      <c r="I10" s="108"/>
      <c r="J10" s="108"/>
      <c r="K10" s="108"/>
      <c r="L10" s="108"/>
      <c r="M10" s="108"/>
      <c r="N10" s="108"/>
      <c r="O10" s="108"/>
    </row>
    <row r="11" spans="1:15" x14ac:dyDescent="0.3">
      <c r="A11" s="125"/>
      <c r="B11" s="105"/>
      <c r="C11" s="101"/>
      <c r="D11" s="107"/>
      <c r="E11" s="107"/>
      <c r="F11" s="107"/>
      <c r="G11" s="102"/>
      <c r="H11" s="103"/>
      <c r="I11" s="108"/>
      <c r="J11" s="108"/>
      <c r="K11" s="108"/>
      <c r="L11" s="108"/>
      <c r="M11" s="108"/>
      <c r="N11" s="108"/>
      <c r="O11" s="108"/>
    </row>
    <row r="12" spans="1:15" x14ac:dyDescent="0.3">
      <c r="A12" s="125"/>
      <c r="B12" s="105"/>
      <c r="C12" s="101"/>
      <c r="D12" s="107"/>
      <c r="E12" s="107"/>
      <c r="F12" s="107"/>
      <c r="G12" s="102"/>
      <c r="H12" s="103"/>
      <c r="I12" s="108"/>
      <c r="J12" s="108"/>
      <c r="K12" s="108"/>
      <c r="L12" s="108"/>
      <c r="M12" s="108"/>
      <c r="N12" s="108"/>
      <c r="O12" s="108"/>
    </row>
    <row r="13" spans="1:15" x14ac:dyDescent="0.3">
      <c r="A13" s="125"/>
      <c r="B13" s="105"/>
      <c r="C13" s="101"/>
      <c r="D13" s="107"/>
      <c r="E13" s="107"/>
      <c r="F13" s="107"/>
      <c r="G13" s="102"/>
      <c r="H13" s="103"/>
      <c r="I13" s="108"/>
      <c r="J13" s="108"/>
      <c r="K13" s="108"/>
      <c r="L13" s="108"/>
      <c r="M13" s="108"/>
      <c r="N13" s="108"/>
      <c r="O13" s="108"/>
    </row>
    <row r="14" spans="1:15" x14ac:dyDescent="0.3">
      <c r="A14" s="125"/>
      <c r="B14" s="105"/>
      <c r="C14" s="101"/>
      <c r="D14" s="105"/>
      <c r="E14" s="105"/>
      <c r="F14" s="105"/>
      <c r="G14" s="102"/>
      <c r="H14" s="103"/>
      <c r="I14" s="108"/>
      <c r="J14" s="108"/>
      <c r="K14" s="108"/>
      <c r="L14" s="108"/>
      <c r="M14" s="108"/>
      <c r="N14" s="108"/>
      <c r="O14" s="108"/>
    </row>
    <row r="15" spans="1:15" x14ac:dyDescent="0.3">
      <c r="A15" s="125"/>
      <c r="B15" s="105"/>
      <c r="C15" s="107"/>
      <c r="D15" s="107"/>
      <c r="E15" s="107"/>
      <c r="F15" s="107"/>
      <c r="G15" s="102"/>
      <c r="H15" s="103"/>
      <c r="I15" s="108"/>
      <c r="J15" s="108"/>
      <c r="K15" s="108"/>
      <c r="L15" s="108"/>
      <c r="M15" s="108"/>
      <c r="N15" s="108"/>
      <c r="O15" s="108"/>
    </row>
    <row r="16" spans="1:15" x14ac:dyDescent="0.3">
      <c r="A16" s="125"/>
      <c r="B16" s="105"/>
      <c r="C16" s="107"/>
      <c r="D16" s="107"/>
      <c r="E16" s="107"/>
      <c r="F16" s="107"/>
      <c r="G16" s="102"/>
      <c r="H16" s="103"/>
      <c r="I16" s="108"/>
      <c r="J16" s="108"/>
      <c r="K16" s="108"/>
      <c r="L16" s="108"/>
      <c r="M16" s="108"/>
      <c r="N16" s="108"/>
      <c r="O16" s="108"/>
    </row>
    <row r="17" spans="1:15" x14ac:dyDescent="0.3">
      <c r="A17" s="125"/>
      <c r="B17" s="105"/>
      <c r="C17" s="107"/>
      <c r="D17" s="107"/>
      <c r="E17" s="107"/>
      <c r="F17" s="107"/>
      <c r="G17" s="102"/>
      <c r="H17" s="103"/>
      <c r="I17" s="108"/>
      <c r="J17" s="108"/>
      <c r="K17" s="108"/>
      <c r="L17" s="108"/>
      <c r="M17" s="108"/>
      <c r="N17" s="108"/>
      <c r="O17" s="108"/>
    </row>
    <row r="18" spans="1:15" x14ac:dyDescent="0.3">
      <c r="A18" s="125"/>
      <c r="B18" s="105"/>
      <c r="C18" s="107"/>
      <c r="D18" s="107"/>
      <c r="E18" s="107"/>
      <c r="F18" s="107"/>
      <c r="G18" s="102"/>
      <c r="H18" s="103"/>
      <c r="I18" s="108"/>
      <c r="J18" s="108"/>
      <c r="K18" s="108"/>
      <c r="L18" s="108"/>
      <c r="M18" s="108"/>
      <c r="N18" s="108"/>
      <c r="O18" s="108"/>
    </row>
    <row r="19" spans="1:15" x14ac:dyDescent="0.3">
      <c r="A19" s="125"/>
      <c r="B19" s="105"/>
      <c r="C19" s="101"/>
      <c r="D19" s="105"/>
      <c r="E19" s="105"/>
      <c r="F19" s="105"/>
      <c r="G19" s="102"/>
      <c r="H19" s="103"/>
      <c r="I19" s="108"/>
      <c r="J19" s="108"/>
      <c r="K19" s="108"/>
      <c r="L19" s="108"/>
      <c r="M19" s="108"/>
      <c r="N19" s="108"/>
      <c r="O19" s="108"/>
    </row>
    <row r="20" spans="1:15" x14ac:dyDescent="0.3">
      <c r="A20" s="125"/>
      <c r="B20" s="105"/>
      <c r="C20" s="107"/>
      <c r="D20" s="107"/>
      <c r="E20" s="107"/>
      <c r="F20" s="107"/>
      <c r="G20" s="102"/>
      <c r="H20" s="103"/>
      <c r="I20" s="108"/>
      <c r="J20" s="108"/>
      <c r="K20" s="108"/>
      <c r="L20" s="108"/>
      <c r="M20" s="108"/>
      <c r="N20" s="108"/>
      <c r="O20" s="108"/>
    </row>
    <row r="21" spans="1:15" x14ac:dyDescent="0.3">
      <c r="A21" s="125"/>
      <c r="B21" s="105"/>
      <c r="C21" s="107"/>
      <c r="D21" s="107"/>
      <c r="E21" s="107"/>
      <c r="F21" s="107"/>
      <c r="G21" s="102"/>
      <c r="H21" s="103"/>
      <c r="I21" s="108"/>
      <c r="J21" s="108"/>
      <c r="K21" s="108"/>
      <c r="L21" s="108"/>
      <c r="M21" s="108"/>
      <c r="N21" s="108"/>
      <c r="O21" s="108"/>
    </row>
    <row r="22" spans="1:15" x14ac:dyDescent="0.3">
      <c r="A22" s="124"/>
      <c r="B22" s="105"/>
      <c r="C22" s="101"/>
      <c r="D22" s="105"/>
      <c r="E22" s="105"/>
      <c r="F22" s="105"/>
      <c r="G22" s="102"/>
      <c r="H22" s="103"/>
      <c r="I22" s="108"/>
      <c r="J22" s="108"/>
      <c r="K22" s="108"/>
      <c r="L22" s="108"/>
      <c r="M22" s="108"/>
      <c r="N22" s="108"/>
      <c r="O22" s="108"/>
    </row>
    <row r="23" spans="1:15" x14ac:dyDescent="0.3">
      <c r="A23" s="125"/>
      <c r="B23" s="105"/>
      <c r="C23" s="101"/>
      <c r="D23" s="105"/>
      <c r="E23" s="105"/>
      <c r="F23" s="105"/>
      <c r="G23" s="102"/>
      <c r="H23" s="103"/>
      <c r="I23" s="108"/>
      <c r="J23" s="108"/>
      <c r="K23" s="108"/>
      <c r="L23" s="108"/>
      <c r="M23" s="108"/>
      <c r="N23" s="108"/>
      <c r="O23" s="108"/>
    </row>
    <row r="24" spans="1:15" x14ac:dyDescent="0.3">
      <c r="A24" s="125"/>
      <c r="B24" s="105"/>
      <c r="C24" s="107"/>
      <c r="D24" s="107"/>
      <c r="E24" s="107"/>
      <c r="F24" s="107"/>
      <c r="G24" s="102"/>
      <c r="H24" s="103"/>
      <c r="I24" s="108"/>
      <c r="J24" s="108"/>
      <c r="K24" s="108"/>
      <c r="L24" s="108"/>
      <c r="M24" s="108"/>
      <c r="N24" s="108"/>
      <c r="O24" s="108"/>
    </row>
    <row r="25" spans="1:15" x14ac:dyDescent="0.3">
      <c r="A25" s="125"/>
      <c r="B25" s="105"/>
      <c r="C25" s="107"/>
      <c r="D25" s="107"/>
      <c r="E25" s="107"/>
      <c r="F25" s="107"/>
      <c r="G25" s="102"/>
      <c r="H25" s="103"/>
      <c r="I25" s="108"/>
      <c r="J25" s="108"/>
      <c r="K25" s="108"/>
      <c r="L25" s="108"/>
      <c r="M25" s="108"/>
      <c r="N25" s="108"/>
      <c r="O25" s="108"/>
    </row>
    <row r="26" spans="1:15" x14ac:dyDescent="0.3">
      <c r="A26" s="125"/>
      <c r="B26" s="105"/>
      <c r="C26" s="107"/>
      <c r="D26" s="107"/>
      <c r="E26" s="107"/>
      <c r="F26" s="107"/>
      <c r="G26" s="102"/>
      <c r="H26" s="103"/>
      <c r="I26" s="108"/>
      <c r="J26" s="108"/>
      <c r="K26" s="108"/>
      <c r="L26" s="108"/>
      <c r="M26" s="108"/>
      <c r="N26" s="108"/>
      <c r="O26" s="108"/>
    </row>
    <row r="27" spans="1:15" x14ac:dyDescent="0.3">
      <c r="A27" s="125"/>
      <c r="B27" s="107"/>
      <c r="C27" s="107"/>
      <c r="D27" s="107"/>
      <c r="E27" s="107"/>
      <c r="F27" s="107"/>
      <c r="G27" s="102"/>
      <c r="H27" s="103"/>
      <c r="I27" s="108"/>
      <c r="J27" s="108"/>
      <c r="K27" s="108"/>
      <c r="L27" s="108"/>
      <c r="M27" s="108"/>
      <c r="N27" s="108"/>
      <c r="O27" s="108"/>
    </row>
    <row r="28" spans="1:15" x14ac:dyDescent="0.3">
      <c r="A28" s="125"/>
      <c r="B28" s="107"/>
      <c r="C28" s="107"/>
      <c r="D28" s="107"/>
      <c r="E28" s="107"/>
      <c r="F28" s="107"/>
      <c r="G28" s="102"/>
      <c r="H28" s="103"/>
      <c r="I28" s="108"/>
      <c r="J28" s="108"/>
      <c r="K28" s="108"/>
      <c r="L28" s="108"/>
      <c r="M28" s="108"/>
      <c r="N28" s="108"/>
      <c r="O28" s="108"/>
    </row>
    <row r="29" spans="1:15" x14ac:dyDescent="0.3">
      <c r="A29" s="125"/>
      <c r="B29" s="101"/>
      <c r="C29" s="101"/>
      <c r="D29" s="105"/>
      <c r="E29" s="105"/>
      <c r="F29" s="105"/>
      <c r="G29" s="109"/>
      <c r="H29" s="110"/>
      <c r="I29" s="108"/>
      <c r="J29" s="108"/>
      <c r="K29" s="108"/>
      <c r="L29" s="108"/>
      <c r="M29" s="108"/>
      <c r="N29" s="108"/>
      <c r="O29" s="108"/>
    </row>
    <row r="30" spans="1:15" x14ac:dyDescent="0.3">
      <c r="A30" s="125"/>
      <c r="B30" s="107"/>
      <c r="C30" s="107"/>
      <c r="D30" s="107"/>
      <c r="E30" s="107"/>
      <c r="F30" s="107"/>
      <c r="G30" s="102"/>
      <c r="H30" s="103"/>
      <c r="I30" s="108"/>
      <c r="J30" s="108"/>
      <c r="K30" s="108"/>
      <c r="L30" s="108"/>
      <c r="M30" s="108"/>
      <c r="N30" s="108"/>
      <c r="O30" s="108"/>
    </row>
    <row r="31" spans="1:15" x14ac:dyDescent="0.3">
      <c r="A31" s="125"/>
      <c r="B31" s="107"/>
      <c r="C31" s="107"/>
      <c r="D31" s="107"/>
      <c r="E31" s="107"/>
      <c r="F31" s="107"/>
      <c r="G31" s="102"/>
      <c r="H31" s="103"/>
      <c r="I31" s="108"/>
      <c r="J31" s="108"/>
      <c r="K31" s="108"/>
      <c r="L31" s="108"/>
      <c r="M31" s="108"/>
      <c r="N31" s="108"/>
      <c r="O31" s="108"/>
    </row>
    <row r="32" spans="1:15" x14ac:dyDescent="0.3">
      <c r="A32" s="125"/>
      <c r="B32" s="107"/>
      <c r="C32" s="107"/>
      <c r="D32" s="107"/>
      <c r="E32" s="107"/>
      <c r="F32" s="107"/>
      <c r="G32" s="102"/>
      <c r="H32" s="103"/>
      <c r="I32" s="108"/>
      <c r="J32" s="108"/>
      <c r="K32" s="108"/>
      <c r="L32" s="108"/>
      <c r="M32" s="108"/>
      <c r="N32" s="108"/>
      <c r="O32" s="108"/>
    </row>
    <row r="33" spans="1:15" x14ac:dyDescent="0.3">
      <c r="A33" s="123"/>
      <c r="B33" s="105"/>
      <c r="C33" s="105"/>
      <c r="D33" s="105"/>
      <c r="E33" s="105"/>
      <c r="F33" s="105"/>
      <c r="G33" s="102"/>
      <c r="H33" s="103"/>
      <c r="I33" s="108"/>
      <c r="J33" s="108"/>
      <c r="K33" s="108"/>
      <c r="L33" s="108"/>
      <c r="M33" s="108"/>
      <c r="N33" s="108"/>
      <c r="O33" s="108"/>
    </row>
    <row r="34" spans="1:15" x14ac:dyDescent="0.3">
      <c r="A34" s="124"/>
      <c r="B34" s="105"/>
      <c r="C34" s="105"/>
      <c r="D34" s="105"/>
      <c r="E34" s="105"/>
      <c r="F34" s="105"/>
      <c r="G34" s="102"/>
      <c r="H34" s="103"/>
      <c r="I34" s="108"/>
      <c r="J34" s="108"/>
      <c r="K34" s="108"/>
      <c r="L34" s="108"/>
      <c r="M34" s="108"/>
      <c r="N34" s="108"/>
      <c r="O34" s="108"/>
    </row>
    <row r="35" spans="1:15" x14ac:dyDescent="0.3">
      <c r="A35" s="125"/>
      <c r="B35" s="101"/>
      <c r="C35" s="101"/>
      <c r="D35" s="105"/>
      <c r="E35" s="105"/>
      <c r="F35" s="105"/>
      <c r="G35" s="102"/>
      <c r="H35" s="103"/>
      <c r="I35" s="108"/>
      <c r="J35" s="108"/>
      <c r="K35" s="108"/>
      <c r="L35" s="108"/>
      <c r="M35" s="108"/>
      <c r="N35" s="108"/>
      <c r="O35" s="108"/>
    </row>
    <row r="36" spans="1:15" x14ac:dyDescent="0.3">
      <c r="A36" s="125"/>
      <c r="B36" s="107"/>
      <c r="C36" s="107"/>
      <c r="D36" s="107"/>
      <c r="E36" s="107"/>
      <c r="F36" s="107"/>
      <c r="G36" s="102"/>
      <c r="H36" s="103"/>
      <c r="I36" s="108"/>
      <c r="J36" s="108"/>
      <c r="K36" s="108"/>
      <c r="L36" s="108"/>
      <c r="M36" s="108"/>
      <c r="N36" s="108"/>
      <c r="O36" s="108"/>
    </row>
    <row r="37" spans="1:15" x14ac:dyDescent="0.3">
      <c r="A37" s="125"/>
      <c r="B37" s="107"/>
      <c r="C37" s="107"/>
      <c r="D37" s="107"/>
      <c r="E37" s="107"/>
      <c r="F37" s="107"/>
      <c r="G37" s="102"/>
      <c r="H37" s="103"/>
      <c r="I37" s="108"/>
      <c r="J37" s="108"/>
      <c r="K37" s="108"/>
      <c r="L37" s="108"/>
      <c r="M37" s="108"/>
      <c r="N37" s="108"/>
      <c r="O37" s="108"/>
    </row>
    <row r="38" spans="1:15" x14ac:dyDescent="0.3">
      <c r="A38" s="125"/>
      <c r="B38" s="107"/>
      <c r="C38" s="107"/>
      <c r="D38" s="107"/>
      <c r="E38" s="107"/>
      <c r="F38" s="107"/>
      <c r="G38" s="102"/>
      <c r="H38" s="103"/>
      <c r="I38" s="108"/>
      <c r="J38" s="108"/>
      <c r="K38" s="108"/>
      <c r="L38" s="108"/>
      <c r="M38" s="108"/>
      <c r="N38" s="108"/>
      <c r="O38" s="108"/>
    </row>
    <row r="39" spans="1:15" x14ac:dyDescent="0.3">
      <c r="A39" s="125"/>
      <c r="B39" s="107"/>
      <c r="C39" s="107"/>
      <c r="D39" s="107"/>
      <c r="E39" s="107"/>
      <c r="F39" s="107"/>
      <c r="G39" s="102"/>
      <c r="H39" s="103"/>
      <c r="I39" s="108"/>
      <c r="J39" s="108"/>
      <c r="K39" s="108"/>
      <c r="L39" s="108"/>
      <c r="M39" s="108"/>
      <c r="N39" s="108"/>
      <c r="O39" s="108"/>
    </row>
    <row r="40" spans="1:15" x14ac:dyDescent="0.3">
      <c r="A40" s="125"/>
      <c r="B40" s="107"/>
      <c r="C40" s="107"/>
      <c r="D40" s="107"/>
      <c r="E40" s="107"/>
      <c r="F40" s="107"/>
      <c r="G40" s="102"/>
      <c r="H40" s="103"/>
      <c r="I40" s="108"/>
      <c r="J40" s="108"/>
      <c r="K40" s="108"/>
      <c r="L40" s="108"/>
      <c r="M40" s="108"/>
      <c r="N40" s="108"/>
      <c r="O40" s="108"/>
    </row>
    <row r="41" spans="1:15" x14ac:dyDescent="0.3">
      <c r="A41" s="125"/>
      <c r="B41" s="107"/>
      <c r="C41" s="107"/>
      <c r="D41" s="107"/>
      <c r="E41" s="107"/>
      <c r="F41" s="107"/>
      <c r="G41" s="102"/>
      <c r="H41" s="103"/>
      <c r="I41" s="108"/>
      <c r="J41" s="108"/>
      <c r="K41" s="108"/>
      <c r="L41" s="108"/>
      <c r="M41" s="108"/>
      <c r="N41" s="108"/>
      <c r="O41" s="108"/>
    </row>
    <row r="42" spans="1:15" x14ac:dyDescent="0.3">
      <c r="A42" s="125"/>
      <c r="B42" s="107"/>
      <c r="C42" s="107"/>
      <c r="D42" s="107"/>
      <c r="E42" s="107"/>
      <c r="F42" s="107"/>
      <c r="G42" s="102"/>
      <c r="H42" s="103"/>
      <c r="I42" s="108"/>
      <c r="J42" s="108"/>
      <c r="K42" s="108"/>
      <c r="L42" s="108"/>
      <c r="M42" s="108"/>
      <c r="N42" s="108"/>
      <c r="O42" s="108"/>
    </row>
    <row r="43" spans="1:15" x14ac:dyDescent="0.3">
      <c r="A43" s="125"/>
      <c r="B43" s="107"/>
      <c r="C43" s="107"/>
      <c r="D43" s="107"/>
      <c r="E43" s="107"/>
      <c r="F43" s="107"/>
      <c r="G43" s="102"/>
      <c r="H43" s="103"/>
      <c r="I43" s="108"/>
      <c r="J43" s="108"/>
      <c r="K43" s="108"/>
      <c r="L43" s="108"/>
      <c r="M43" s="108"/>
      <c r="N43" s="108"/>
      <c r="O43" s="108"/>
    </row>
    <row r="44" spans="1:15" x14ac:dyDescent="0.3">
      <c r="A44" s="125"/>
      <c r="B44" s="107"/>
      <c r="C44" s="107"/>
      <c r="D44" s="107"/>
      <c r="E44" s="107"/>
      <c r="F44" s="107"/>
      <c r="G44" s="102"/>
      <c r="H44" s="103"/>
      <c r="I44" s="108"/>
      <c r="J44" s="108"/>
      <c r="K44" s="108"/>
      <c r="L44" s="108"/>
      <c r="M44" s="108"/>
      <c r="N44" s="108"/>
      <c r="O44" s="108"/>
    </row>
    <row r="45" spans="1:15" x14ac:dyDescent="0.3">
      <c r="A45" s="125"/>
      <c r="B45" s="107"/>
      <c r="C45" s="107"/>
      <c r="D45" s="107"/>
      <c r="E45" s="107"/>
      <c r="F45" s="107"/>
      <c r="G45" s="102"/>
      <c r="H45" s="103"/>
      <c r="I45" s="108"/>
      <c r="J45" s="108"/>
      <c r="K45" s="108"/>
      <c r="L45" s="108"/>
      <c r="M45" s="108"/>
      <c r="N45" s="108"/>
      <c r="O45" s="108"/>
    </row>
    <row r="46" spans="1:15" x14ac:dyDescent="0.3">
      <c r="A46" s="125"/>
      <c r="B46" s="107"/>
      <c r="C46" s="107"/>
      <c r="D46" s="107"/>
      <c r="E46" s="107"/>
      <c r="F46" s="107"/>
      <c r="G46" s="102"/>
      <c r="H46" s="103"/>
      <c r="I46" s="108"/>
      <c r="J46" s="108"/>
      <c r="K46" s="108"/>
      <c r="L46" s="108"/>
      <c r="M46" s="108"/>
      <c r="N46" s="108"/>
      <c r="O46" s="108"/>
    </row>
    <row r="47" spans="1:15" x14ac:dyDescent="0.3">
      <c r="A47" s="125"/>
      <c r="B47" s="107"/>
      <c r="C47" s="107"/>
      <c r="D47" s="107"/>
      <c r="E47" s="107"/>
      <c r="F47" s="107"/>
      <c r="G47" s="102"/>
      <c r="H47" s="103"/>
      <c r="I47" s="108"/>
      <c r="J47" s="108"/>
      <c r="K47" s="108"/>
      <c r="L47" s="108"/>
      <c r="M47" s="108"/>
      <c r="N47" s="108"/>
      <c r="O47" s="108"/>
    </row>
    <row r="48" spans="1:15" x14ac:dyDescent="0.3">
      <c r="A48" s="125"/>
      <c r="B48" s="107"/>
      <c r="C48" s="107"/>
      <c r="D48" s="107"/>
      <c r="E48" s="107"/>
      <c r="F48" s="107"/>
      <c r="G48" s="102"/>
      <c r="H48" s="103"/>
      <c r="I48" s="108"/>
      <c r="J48" s="108"/>
      <c r="K48" s="108"/>
      <c r="L48" s="108"/>
      <c r="M48" s="108"/>
      <c r="N48" s="108"/>
      <c r="O48" s="108"/>
    </row>
    <row r="49" spans="1:15" x14ac:dyDescent="0.3">
      <c r="A49" s="125"/>
      <c r="B49" s="101"/>
      <c r="C49" s="101"/>
      <c r="D49" s="105"/>
      <c r="E49" s="105"/>
      <c r="F49" s="105"/>
      <c r="G49" s="102"/>
      <c r="H49" s="103"/>
      <c r="I49" s="108"/>
      <c r="J49" s="108"/>
      <c r="K49" s="108"/>
      <c r="L49" s="108"/>
      <c r="M49" s="108"/>
      <c r="N49" s="108"/>
      <c r="O49" s="108"/>
    </row>
    <row r="50" spans="1:15" x14ac:dyDescent="0.3">
      <c r="A50" s="125"/>
      <c r="B50" s="107"/>
      <c r="C50" s="107"/>
      <c r="D50" s="107"/>
      <c r="E50" s="107"/>
      <c r="F50" s="107"/>
      <c r="G50" s="102"/>
      <c r="H50" s="103"/>
      <c r="I50" s="108"/>
      <c r="J50" s="108"/>
      <c r="K50" s="108"/>
      <c r="L50" s="108"/>
      <c r="M50" s="108"/>
      <c r="N50" s="108"/>
      <c r="O50" s="108"/>
    </row>
    <row r="51" spans="1:15" x14ac:dyDescent="0.3">
      <c r="A51" s="124"/>
      <c r="B51" s="101"/>
      <c r="C51" s="101"/>
      <c r="D51" s="105"/>
      <c r="E51" s="105"/>
      <c r="F51" s="105"/>
      <c r="G51" s="102"/>
      <c r="H51" s="103"/>
      <c r="I51" s="108"/>
      <c r="J51" s="108"/>
      <c r="K51" s="108"/>
      <c r="L51" s="108"/>
      <c r="M51" s="108"/>
      <c r="N51" s="108"/>
      <c r="O51" s="108"/>
    </row>
    <row r="52" spans="1:15" x14ac:dyDescent="0.3">
      <c r="A52" s="125"/>
      <c r="B52" s="101"/>
      <c r="C52" s="101"/>
      <c r="D52" s="105"/>
      <c r="E52" s="105"/>
      <c r="F52" s="105"/>
      <c r="G52" s="102"/>
      <c r="H52" s="103"/>
      <c r="I52" s="108"/>
      <c r="J52" s="108"/>
      <c r="K52" s="108"/>
      <c r="L52" s="108"/>
      <c r="M52" s="108"/>
      <c r="N52" s="108"/>
      <c r="O52" s="108"/>
    </row>
    <row r="53" spans="1:15" x14ac:dyDescent="0.3">
      <c r="A53" s="125"/>
      <c r="B53" s="107"/>
      <c r="C53" s="107"/>
      <c r="D53" s="107"/>
      <c r="E53" s="107"/>
      <c r="F53" s="107"/>
      <c r="G53" s="102"/>
      <c r="H53" s="103"/>
      <c r="I53" s="108"/>
      <c r="J53" s="108"/>
      <c r="K53" s="108"/>
      <c r="L53" s="108"/>
      <c r="M53" s="108"/>
      <c r="N53" s="108"/>
      <c r="O53" s="108"/>
    </row>
    <row r="54" spans="1:15" x14ac:dyDescent="0.3">
      <c r="A54" s="125"/>
      <c r="B54" s="107"/>
      <c r="C54" s="107"/>
      <c r="D54" s="107"/>
      <c r="E54" s="107"/>
      <c r="F54" s="107"/>
      <c r="G54" s="102"/>
      <c r="H54" s="103"/>
      <c r="I54" s="108"/>
      <c r="J54" s="108"/>
      <c r="K54" s="108"/>
      <c r="L54" s="108"/>
      <c r="M54" s="108"/>
      <c r="N54" s="108"/>
      <c r="O54" s="108"/>
    </row>
    <row r="55" spans="1:15" x14ac:dyDescent="0.3">
      <c r="A55" s="125"/>
      <c r="B55" s="107"/>
      <c r="C55" s="107"/>
      <c r="D55" s="107"/>
      <c r="E55" s="107"/>
      <c r="F55" s="107"/>
      <c r="G55" s="102"/>
      <c r="H55" s="103"/>
      <c r="I55" s="108"/>
      <c r="J55" s="108"/>
      <c r="K55" s="108"/>
      <c r="L55" s="108"/>
      <c r="M55" s="108"/>
      <c r="N55" s="108"/>
      <c r="O55" s="108"/>
    </row>
    <row r="56" spans="1:15" x14ac:dyDescent="0.3">
      <c r="A56" s="125"/>
      <c r="B56" s="107"/>
      <c r="C56" s="107"/>
      <c r="D56" s="107"/>
      <c r="E56" s="107"/>
      <c r="F56" s="107"/>
      <c r="G56" s="102"/>
      <c r="H56" s="103"/>
      <c r="I56" s="108"/>
      <c r="J56" s="108"/>
      <c r="K56" s="108"/>
      <c r="L56" s="108"/>
      <c r="M56" s="108"/>
      <c r="N56" s="108"/>
      <c r="O56" s="108"/>
    </row>
    <row r="57" spans="1:15" x14ac:dyDescent="0.3">
      <c r="A57" s="125"/>
      <c r="B57" s="101"/>
      <c r="C57" s="101"/>
      <c r="D57" s="105"/>
      <c r="E57" s="105"/>
      <c r="F57" s="105"/>
      <c r="G57" s="102"/>
      <c r="H57" s="103"/>
      <c r="I57" s="108"/>
      <c r="J57" s="108"/>
      <c r="K57" s="108"/>
      <c r="L57" s="108"/>
      <c r="M57" s="108"/>
      <c r="N57" s="108"/>
      <c r="O57" s="108"/>
    </row>
    <row r="58" spans="1:15" x14ac:dyDescent="0.3">
      <c r="A58" s="125"/>
      <c r="B58" s="107"/>
      <c r="C58" s="107"/>
      <c r="D58" s="107"/>
      <c r="E58" s="107"/>
      <c r="F58" s="107"/>
      <c r="G58" s="102"/>
      <c r="H58" s="103"/>
      <c r="I58" s="108"/>
      <c r="J58" s="108"/>
      <c r="K58" s="108"/>
      <c r="L58" s="108"/>
      <c r="M58" s="108"/>
      <c r="N58" s="108"/>
      <c r="O58" s="108"/>
    </row>
    <row r="59" spans="1:15" x14ac:dyDescent="0.3">
      <c r="A59" s="125"/>
      <c r="B59" s="107"/>
      <c r="C59" s="107"/>
      <c r="D59" s="107"/>
      <c r="E59" s="107"/>
      <c r="F59" s="107"/>
      <c r="G59" s="102"/>
      <c r="H59" s="103"/>
      <c r="I59" s="108"/>
      <c r="J59" s="108"/>
      <c r="K59" s="108"/>
      <c r="L59" s="108"/>
      <c r="M59" s="108"/>
      <c r="N59" s="108"/>
      <c r="O59" s="108"/>
    </row>
    <row r="60" spans="1:15" x14ac:dyDescent="0.3">
      <c r="A60" s="125"/>
      <c r="B60" s="107"/>
      <c r="C60" s="107"/>
      <c r="D60" s="107"/>
      <c r="E60" s="107"/>
      <c r="F60" s="107"/>
      <c r="G60" s="102"/>
      <c r="H60" s="103"/>
      <c r="I60" s="108"/>
      <c r="J60" s="108"/>
      <c r="K60" s="108"/>
      <c r="L60" s="108"/>
      <c r="M60" s="108"/>
      <c r="N60" s="108"/>
      <c r="O60" s="108"/>
    </row>
    <row r="61" spans="1:15" x14ac:dyDescent="0.3">
      <c r="A61" s="125"/>
      <c r="B61" s="107"/>
      <c r="C61" s="107"/>
      <c r="D61" s="107"/>
      <c r="E61" s="107"/>
      <c r="F61" s="107"/>
      <c r="G61" s="102"/>
      <c r="H61" s="103"/>
      <c r="I61" s="108"/>
      <c r="J61" s="108"/>
      <c r="K61" s="108"/>
      <c r="L61" s="108"/>
      <c r="M61" s="108"/>
      <c r="N61" s="108"/>
      <c r="O61" s="108"/>
    </row>
    <row r="62" spans="1:15" x14ac:dyDescent="0.3">
      <c r="A62" s="125"/>
      <c r="B62" s="107"/>
      <c r="C62" s="107"/>
      <c r="D62" s="107"/>
      <c r="E62" s="107"/>
      <c r="F62" s="107"/>
      <c r="G62" s="102"/>
      <c r="H62" s="103"/>
      <c r="I62" s="108"/>
      <c r="J62" s="108"/>
      <c r="K62" s="108"/>
      <c r="L62" s="108"/>
      <c r="M62" s="108"/>
      <c r="N62" s="108"/>
      <c r="O62" s="108"/>
    </row>
    <row r="63" spans="1:15" x14ac:dyDescent="0.3">
      <c r="A63" s="125"/>
      <c r="B63" s="101"/>
      <c r="C63" s="101"/>
      <c r="D63" s="105"/>
      <c r="E63" s="105"/>
      <c r="F63" s="105"/>
      <c r="G63" s="102"/>
      <c r="H63" s="103"/>
      <c r="I63" s="108"/>
      <c r="J63" s="108"/>
      <c r="K63" s="108"/>
      <c r="L63" s="108"/>
      <c r="M63" s="108"/>
      <c r="N63" s="108"/>
      <c r="O63" s="108"/>
    </row>
    <row r="64" spans="1:15" x14ac:dyDescent="0.3">
      <c r="A64" s="125"/>
      <c r="B64" s="107"/>
      <c r="C64" s="107"/>
      <c r="D64" s="107"/>
      <c r="E64" s="107"/>
      <c r="F64" s="107"/>
      <c r="G64" s="102"/>
      <c r="H64" s="103"/>
      <c r="I64" s="108"/>
      <c r="J64" s="108"/>
      <c r="K64" s="108"/>
      <c r="L64" s="108"/>
      <c r="M64" s="108"/>
      <c r="N64" s="108"/>
      <c r="O64" s="108"/>
    </row>
    <row r="65" spans="1:15" x14ac:dyDescent="0.3">
      <c r="A65" s="125"/>
      <c r="B65" s="107"/>
      <c r="C65" s="107"/>
      <c r="D65" s="107"/>
      <c r="E65" s="107"/>
      <c r="F65" s="107"/>
      <c r="G65" s="102"/>
      <c r="H65" s="103"/>
      <c r="I65" s="108"/>
      <c r="J65" s="108"/>
      <c r="K65" s="108"/>
      <c r="L65" s="108"/>
      <c r="M65" s="108"/>
      <c r="N65" s="108"/>
      <c r="O65" s="108"/>
    </row>
    <row r="66" spans="1:15" x14ac:dyDescent="0.3">
      <c r="A66" s="125"/>
      <c r="B66" s="101"/>
      <c r="C66" s="101"/>
      <c r="D66" s="105"/>
      <c r="E66" s="105"/>
      <c r="F66" s="105"/>
      <c r="G66" s="102"/>
      <c r="H66" s="103"/>
      <c r="I66" s="108"/>
      <c r="J66" s="108"/>
      <c r="K66" s="108"/>
      <c r="L66" s="108"/>
      <c r="M66" s="108"/>
      <c r="N66" s="108"/>
      <c r="O66" s="108"/>
    </row>
    <row r="67" spans="1:15" x14ac:dyDescent="0.3">
      <c r="A67" s="125"/>
      <c r="B67" s="107"/>
      <c r="C67" s="107"/>
      <c r="D67" s="107"/>
      <c r="E67" s="107"/>
      <c r="F67" s="107"/>
      <c r="G67" s="102"/>
      <c r="H67" s="103"/>
      <c r="I67" s="108"/>
      <c r="J67" s="108"/>
      <c r="K67" s="108"/>
      <c r="L67" s="108"/>
      <c r="M67" s="108"/>
      <c r="N67" s="108"/>
      <c r="O67" s="108"/>
    </row>
    <row r="68" spans="1:15" x14ac:dyDescent="0.3">
      <c r="A68" s="125"/>
      <c r="B68" s="107"/>
      <c r="C68" s="107"/>
      <c r="D68" s="107"/>
      <c r="E68" s="107"/>
      <c r="F68" s="107"/>
      <c r="G68" s="102"/>
      <c r="H68" s="103"/>
      <c r="I68" s="108"/>
      <c r="J68" s="108"/>
      <c r="K68" s="108"/>
      <c r="L68" s="108"/>
      <c r="M68" s="108"/>
      <c r="N68" s="108"/>
      <c r="O68" s="108"/>
    </row>
    <row r="69" spans="1:15" x14ac:dyDescent="0.3">
      <c r="A69" s="125"/>
      <c r="B69" s="101"/>
      <c r="C69" s="101"/>
      <c r="D69" s="105"/>
      <c r="E69" s="105"/>
      <c r="F69" s="105"/>
      <c r="G69" s="102"/>
      <c r="H69" s="103"/>
      <c r="I69" s="108"/>
      <c r="J69" s="108"/>
      <c r="K69" s="108"/>
      <c r="L69" s="108"/>
      <c r="M69" s="108"/>
      <c r="N69" s="108"/>
      <c r="O69" s="108"/>
    </row>
    <row r="70" spans="1:15" x14ac:dyDescent="0.3">
      <c r="A70" s="125"/>
      <c r="B70" s="107"/>
      <c r="C70" s="107"/>
      <c r="D70" s="107"/>
      <c r="E70" s="107"/>
      <c r="F70" s="107"/>
      <c r="G70" s="102"/>
      <c r="H70" s="103"/>
      <c r="I70" s="108"/>
      <c r="J70" s="108"/>
      <c r="K70" s="108"/>
      <c r="L70" s="108"/>
      <c r="M70" s="108"/>
      <c r="N70" s="108"/>
      <c r="O70" s="108"/>
    </row>
    <row r="71" spans="1:15" x14ac:dyDescent="0.3">
      <c r="A71" s="125"/>
      <c r="B71" s="107"/>
      <c r="C71" s="107"/>
      <c r="D71" s="107"/>
      <c r="E71" s="107"/>
      <c r="F71" s="107"/>
      <c r="G71" s="102"/>
      <c r="H71" s="103"/>
      <c r="I71" s="108"/>
      <c r="J71" s="108"/>
      <c r="K71" s="108"/>
      <c r="L71" s="108"/>
      <c r="M71" s="108"/>
      <c r="N71" s="108"/>
      <c r="O71" s="108"/>
    </row>
    <row r="72" spans="1:15" x14ac:dyDescent="0.3">
      <c r="A72" s="125"/>
      <c r="B72" s="107"/>
      <c r="C72" s="107"/>
      <c r="D72" s="107"/>
      <c r="E72" s="107"/>
      <c r="F72" s="107"/>
      <c r="G72" s="102"/>
      <c r="H72" s="103"/>
      <c r="I72" s="108"/>
      <c r="J72" s="108"/>
      <c r="K72" s="108"/>
      <c r="L72" s="108"/>
      <c r="M72" s="108"/>
      <c r="N72" s="108"/>
      <c r="O72" s="108"/>
    </row>
    <row r="73" spans="1:15" ht="15" customHeight="1" x14ac:dyDescent="0.3">
      <c r="A73" s="124"/>
      <c r="B73" s="101"/>
      <c r="C73" s="101"/>
      <c r="D73" s="105"/>
      <c r="E73" s="105"/>
      <c r="F73" s="105"/>
      <c r="G73" s="102"/>
      <c r="H73" s="103"/>
      <c r="I73" s="108"/>
      <c r="J73" s="108"/>
      <c r="K73" s="108"/>
      <c r="L73" s="108"/>
      <c r="M73" s="108"/>
      <c r="N73" s="108"/>
      <c r="O73" s="108"/>
    </row>
    <row r="74" spans="1:15" x14ac:dyDescent="0.3">
      <c r="A74" s="125"/>
      <c r="B74" s="101"/>
      <c r="C74" s="101"/>
      <c r="D74" s="105"/>
      <c r="E74" s="105"/>
      <c r="F74" s="105"/>
      <c r="G74" s="102"/>
      <c r="H74" s="103"/>
      <c r="I74" s="108"/>
      <c r="J74" s="108"/>
      <c r="K74" s="108"/>
      <c r="L74" s="108"/>
      <c r="M74" s="108"/>
      <c r="N74" s="108"/>
      <c r="O74" s="108"/>
    </row>
    <row r="75" spans="1:15" x14ac:dyDescent="0.3">
      <c r="A75" s="125"/>
      <c r="B75" s="107"/>
      <c r="C75" s="107"/>
      <c r="D75" s="107"/>
      <c r="E75" s="107"/>
      <c r="F75" s="107"/>
      <c r="G75" s="102"/>
      <c r="H75" s="103"/>
      <c r="I75" s="108"/>
      <c r="J75" s="108"/>
      <c r="K75" s="108"/>
      <c r="L75" s="108"/>
      <c r="M75" s="108"/>
      <c r="N75" s="108"/>
      <c r="O75" s="108"/>
    </row>
    <row r="76" spans="1:15" x14ac:dyDescent="0.3">
      <c r="A76" s="125"/>
      <c r="B76" s="107"/>
      <c r="C76" s="107"/>
      <c r="D76" s="107"/>
      <c r="E76" s="107"/>
      <c r="F76" s="107"/>
      <c r="G76" s="102"/>
      <c r="H76" s="103"/>
      <c r="I76" s="108"/>
      <c r="J76" s="108"/>
      <c r="K76" s="108"/>
      <c r="L76" s="108"/>
      <c r="M76" s="108"/>
      <c r="N76" s="108"/>
      <c r="O76" s="108"/>
    </row>
    <row r="77" spans="1:15" x14ac:dyDescent="0.3">
      <c r="A77" s="125"/>
      <c r="B77" s="107"/>
      <c r="C77" s="107"/>
      <c r="D77" s="107"/>
      <c r="E77" s="107"/>
      <c r="F77" s="107"/>
      <c r="G77" s="102"/>
      <c r="H77" s="103"/>
      <c r="I77" s="108"/>
      <c r="J77" s="108"/>
      <c r="K77" s="108"/>
      <c r="L77" s="108"/>
      <c r="M77" s="108"/>
      <c r="N77" s="108"/>
      <c r="O77" s="108"/>
    </row>
    <row r="78" spans="1:15" x14ac:dyDescent="0.3">
      <c r="A78" s="125"/>
      <c r="B78" s="107"/>
      <c r="C78" s="107"/>
      <c r="D78" s="107"/>
      <c r="E78" s="107"/>
      <c r="F78" s="107"/>
      <c r="G78" s="102"/>
      <c r="H78" s="103"/>
      <c r="I78" s="108"/>
      <c r="J78" s="108"/>
      <c r="K78" s="108"/>
      <c r="L78" s="108"/>
      <c r="M78" s="108"/>
      <c r="N78" s="108"/>
      <c r="O78" s="108"/>
    </row>
    <row r="79" spans="1:15" x14ac:dyDescent="0.3">
      <c r="A79" s="125"/>
      <c r="B79" s="107"/>
      <c r="C79" s="107"/>
      <c r="D79" s="107"/>
      <c r="E79" s="107"/>
      <c r="F79" s="107"/>
      <c r="G79" s="102"/>
      <c r="H79" s="103"/>
      <c r="I79" s="108"/>
      <c r="J79" s="108"/>
      <c r="K79" s="108"/>
      <c r="L79" s="108"/>
      <c r="M79" s="108"/>
      <c r="N79" s="108"/>
      <c r="O79" s="108"/>
    </row>
    <row r="80" spans="1:15" x14ac:dyDescent="0.3">
      <c r="A80" s="125"/>
      <c r="B80" s="107"/>
      <c r="C80" s="107"/>
      <c r="D80" s="107"/>
      <c r="E80" s="107"/>
      <c r="F80" s="107"/>
      <c r="G80" s="102"/>
      <c r="H80" s="103"/>
      <c r="I80" s="108"/>
      <c r="J80" s="108"/>
      <c r="K80" s="108"/>
      <c r="L80" s="108"/>
      <c r="M80" s="108"/>
      <c r="N80" s="108"/>
      <c r="O80" s="108"/>
    </row>
    <row r="81" spans="1:15" x14ac:dyDescent="0.3">
      <c r="A81" s="125"/>
      <c r="B81" s="101"/>
      <c r="C81" s="101"/>
      <c r="D81" s="105"/>
      <c r="E81" s="105"/>
      <c r="F81" s="105"/>
      <c r="G81" s="102"/>
      <c r="H81" s="103"/>
      <c r="I81" s="108"/>
      <c r="J81" s="108"/>
      <c r="K81" s="108"/>
      <c r="L81" s="108"/>
      <c r="M81" s="108"/>
      <c r="N81" s="108"/>
      <c r="O81" s="108"/>
    </row>
    <row r="82" spans="1:15" x14ac:dyDescent="0.3">
      <c r="A82" s="125"/>
      <c r="B82" s="107"/>
      <c r="C82" s="107"/>
      <c r="D82" s="107"/>
      <c r="E82" s="107"/>
      <c r="F82" s="107"/>
      <c r="G82" s="102"/>
      <c r="H82" s="103"/>
      <c r="I82" s="108"/>
      <c r="J82" s="108"/>
      <c r="K82" s="108"/>
      <c r="L82" s="108"/>
      <c r="M82" s="108"/>
      <c r="N82" s="108"/>
      <c r="O82" s="108"/>
    </row>
    <row r="83" spans="1:15" x14ac:dyDescent="0.3">
      <c r="A83" s="125"/>
      <c r="B83" s="107"/>
      <c r="C83" s="107"/>
      <c r="D83" s="107"/>
      <c r="E83" s="107"/>
      <c r="F83" s="107"/>
      <c r="G83" s="102"/>
      <c r="H83" s="103"/>
      <c r="I83" s="108"/>
      <c r="J83" s="108"/>
      <c r="K83" s="108"/>
      <c r="L83" s="108"/>
      <c r="M83" s="108"/>
      <c r="N83" s="108"/>
      <c r="O83" s="108"/>
    </row>
    <row r="84" spans="1:15" x14ac:dyDescent="0.3">
      <c r="A84" s="125"/>
      <c r="B84" s="107"/>
      <c r="C84" s="107"/>
      <c r="D84" s="107"/>
      <c r="E84" s="107"/>
      <c r="F84" s="107"/>
      <c r="G84" s="102"/>
      <c r="H84" s="103"/>
      <c r="I84" s="108"/>
      <c r="J84" s="108"/>
      <c r="K84" s="108"/>
      <c r="L84" s="108"/>
      <c r="M84" s="108"/>
      <c r="N84" s="108"/>
      <c r="O84" s="108"/>
    </row>
    <row r="85" spans="1:15" x14ac:dyDescent="0.3">
      <c r="A85" s="125"/>
      <c r="B85" s="107"/>
      <c r="C85" s="107"/>
      <c r="D85" s="107"/>
      <c r="E85" s="107"/>
      <c r="F85" s="107"/>
      <c r="G85" s="102"/>
      <c r="H85" s="103"/>
      <c r="I85" s="108"/>
      <c r="J85" s="108"/>
      <c r="K85" s="108"/>
      <c r="L85" s="108"/>
      <c r="M85" s="108"/>
      <c r="N85" s="108"/>
      <c r="O85" s="108"/>
    </row>
    <row r="86" spans="1:15" x14ac:dyDescent="0.3">
      <c r="A86" s="125"/>
      <c r="B86" s="107"/>
      <c r="C86" s="107"/>
      <c r="D86" s="107"/>
      <c r="E86" s="107"/>
      <c r="F86" s="107"/>
      <c r="G86" s="102"/>
      <c r="H86" s="103"/>
      <c r="I86" s="108"/>
      <c r="J86" s="108"/>
      <c r="K86" s="108"/>
      <c r="L86" s="108"/>
      <c r="M86" s="108"/>
      <c r="N86" s="108"/>
      <c r="O86" s="108"/>
    </row>
    <row r="87" spans="1:15" x14ac:dyDescent="0.3">
      <c r="A87" s="125"/>
      <c r="B87" s="107"/>
      <c r="C87" s="107"/>
      <c r="D87" s="107"/>
      <c r="E87" s="107"/>
      <c r="F87" s="107"/>
      <c r="G87" s="102"/>
      <c r="H87" s="103"/>
      <c r="I87" s="108"/>
      <c r="J87" s="108"/>
      <c r="K87" s="108"/>
      <c r="L87" s="108"/>
      <c r="M87" s="108"/>
      <c r="N87" s="108"/>
      <c r="O87" s="108"/>
    </row>
    <row r="88" spans="1:15" x14ac:dyDescent="0.3">
      <c r="A88" s="125"/>
      <c r="B88" s="107"/>
      <c r="C88" s="107"/>
      <c r="D88" s="107"/>
      <c r="E88" s="107"/>
      <c r="F88" s="107"/>
      <c r="G88" s="102"/>
      <c r="H88" s="103"/>
      <c r="I88" s="108"/>
      <c r="J88" s="108"/>
      <c r="K88" s="108"/>
      <c r="L88" s="108"/>
      <c r="M88" s="108"/>
      <c r="N88" s="108"/>
      <c r="O88" s="108"/>
    </row>
    <row r="89" spans="1:15" x14ac:dyDescent="0.3">
      <c r="A89" s="125"/>
      <c r="B89" s="107"/>
      <c r="C89" s="107"/>
      <c r="D89" s="107"/>
      <c r="E89" s="107"/>
      <c r="F89" s="107"/>
      <c r="G89" s="102"/>
      <c r="H89" s="103"/>
      <c r="I89" s="108"/>
      <c r="J89" s="108"/>
      <c r="K89" s="108"/>
      <c r="L89" s="108"/>
      <c r="M89" s="108"/>
      <c r="N89" s="108"/>
      <c r="O89" s="108"/>
    </row>
    <row r="90" spans="1:15" x14ac:dyDescent="0.3">
      <c r="A90" s="125"/>
      <c r="B90" s="101"/>
      <c r="C90" s="101"/>
      <c r="D90" s="105"/>
      <c r="E90" s="105"/>
      <c r="F90" s="105"/>
      <c r="G90" s="102"/>
      <c r="H90" s="103"/>
      <c r="I90" s="108"/>
      <c r="J90" s="108"/>
      <c r="K90" s="108"/>
      <c r="L90" s="108"/>
      <c r="M90" s="108"/>
      <c r="N90" s="108"/>
      <c r="O90" s="108"/>
    </row>
    <row r="91" spans="1:15" x14ac:dyDescent="0.3">
      <c r="A91" s="125"/>
      <c r="B91" s="107"/>
      <c r="C91" s="107"/>
      <c r="D91" s="107"/>
      <c r="E91" s="107"/>
      <c r="F91" s="107"/>
      <c r="G91" s="102"/>
      <c r="H91" s="103"/>
      <c r="I91" s="108"/>
      <c r="J91" s="108"/>
      <c r="K91" s="108"/>
      <c r="L91" s="108"/>
      <c r="M91" s="108"/>
      <c r="N91" s="108"/>
      <c r="O91" s="108"/>
    </row>
    <row r="92" spans="1:15" x14ac:dyDescent="0.3">
      <c r="A92" s="125"/>
      <c r="B92" s="107"/>
      <c r="C92" s="107"/>
      <c r="D92" s="107"/>
      <c r="E92" s="107"/>
      <c r="F92" s="107"/>
      <c r="G92" s="102"/>
      <c r="H92" s="103"/>
      <c r="I92" s="108"/>
      <c r="J92" s="108"/>
      <c r="K92" s="108"/>
      <c r="L92" s="108"/>
      <c r="M92" s="108"/>
      <c r="N92" s="108"/>
      <c r="O92" s="108"/>
    </row>
    <row r="93" spans="1:15" x14ac:dyDescent="0.3">
      <c r="A93" s="125"/>
      <c r="B93" s="107"/>
      <c r="C93" s="107"/>
      <c r="D93" s="107"/>
      <c r="E93" s="107"/>
      <c r="F93" s="107"/>
      <c r="G93" s="102"/>
      <c r="H93" s="103"/>
      <c r="I93" s="108"/>
      <c r="J93" s="108"/>
      <c r="K93" s="108"/>
      <c r="L93" s="108"/>
      <c r="M93" s="108"/>
      <c r="N93" s="108"/>
      <c r="O93" s="108"/>
    </row>
    <row r="94" spans="1:15" x14ac:dyDescent="0.3">
      <c r="A94" s="124"/>
      <c r="B94" s="101"/>
      <c r="C94" s="101"/>
      <c r="D94" s="105"/>
      <c r="E94" s="105"/>
      <c r="F94" s="105"/>
      <c r="G94" s="102"/>
      <c r="H94" s="103"/>
      <c r="I94" s="108"/>
      <c r="J94" s="108"/>
      <c r="K94" s="108"/>
      <c r="L94" s="108"/>
      <c r="M94" s="108"/>
      <c r="N94" s="108"/>
      <c r="O94" s="108"/>
    </row>
    <row r="95" spans="1:15" x14ac:dyDescent="0.3">
      <c r="A95" s="125"/>
      <c r="B95" s="101"/>
      <c r="C95" s="101"/>
      <c r="D95" s="105"/>
      <c r="E95" s="105"/>
      <c r="F95" s="105"/>
      <c r="G95" s="102"/>
      <c r="H95" s="103"/>
      <c r="I95" s="108"/>
      <c r="J95" s="108"/>
      <c r="K95" s="108"/>
      <c r="L95" s="108"/>
      <c r="M95" s="108"/>
      <c r="N95" s="108"/>
      <c r="O95" s="108"/>
    </row>
    <row r="96" spans="1:15" x14ac:dyDescent="0.3">
      <c r="A96" s="125"/>
      <c r="B96" s="107"/>
      <c r="C96" s="107"/>
      <c r="D96" s="107"/>
      <c r="E96" s="107"/>
      <c r="F96" s="107"/>
      <c r="G96" s="102"/>
      <c r="H96" s="103"/>
      <c r="I96" s="108"/>
      <c r="J96" s="108"/>
      <c r="K96" s="108"/>
      <c r="L96" s="108"/>
      <c r="M96" s="108"/>
      <c r="N96" s="108"/>
      <c r="O96" s="108"/>
    </row>
    <row r="97" spans="1:15" x14ac:dyDescent="0.3">
      <c r="A97" s="125"/>
      <c r="B97" s="107"/>
      <c r="C97" s="107"/>
      <c r="D97" s="107"/>
      <c r="E97" s="107"/>
      <c r="F97" s="107"/>
      <c r="G97" s="102"/>
      <c r="H97" s="103"/>
      <c r="I97" s="108"/>
      <c r="J97" s="108"/>
      <c r="K97" s="108"/>
      <c r="L97" s="108"/>
      <c r="M97" s="108"/>
      <c r="N97" s="108"/>
      <c r="O97" s="108"/>
    </row>
    <row r="98" spans="1:15" x14ac:dyDescent="0.3">
      <c r="A98" s="125"/>
      <c r="B98" s="107"/>
      <c r="C98" s="107"/>
      <c r="D98" s="107"/>
      <c r="E98" s="107"/>
      <c r="F98" s="107"/>
      <c r="G98" s="102"/>
      <c r="H98" s="103"/>
      <c r="I98" s="108"/>
      <c r="J98" s="108"/>
      <c r="K98" s="108"/>
      <c r="L98" s="108"/>
      <c r="M98" s="108"/>
      <c r="N98" s="108"/>
      <c r="O98" s="108"/>
    </row>
    <row r="99" spans="1:15" x14ac:dyDescent="0.3">
      <c r="A99" s="124"/>
      <c r="B99" s="101"/>
      <c r="C99" s="101"/>
      <c r="D99" s="105"/>
      <c r="E99" s="105"/>
      <c r="F99" s="105"/>
      <c r="G99" s="102"/>
      <c r="H99" s="103"/>
      <c r="I99" s="108"/>
      <c r="J99" s="108"/>
      <c r="K99" s="108"/>
      <c r="L99" s="108"/>
      <c r="M99" s="108"/>
      <c r="N99" s="108"/>
      <c r="O99" s="108"/>
    </row>
    <row r="100" spans="1:15" x14ac:dyDescent="0.3">
      <c r="A100" s="125"/>
      <c r="B100" s="101"/>
      <c r="C100" s="101"/>
      <c r="D100" s="105"/>
      <c r="E100" s="105"/>
      <c r="F100" s="105"/>
      <c r="G100" s="102"/>
      <c r="H100" s="103"/>
      <c r="I100" s="108"/>
      <c r="J100" s="108"/>
      <c r="K100" s="108"/>
      <c r="L100" s="108"/>
      <c r="M100" s="108"/>
      <c r="N100" s="108"/>
      <c r="O100" s="108"/>
    </row>
    <row r="101" spans="1:15" x14ac:dyDescent="0.3">
      <c r="A101" s="125"/>
      <c r="B101" s="107"/>
      <c r="C101" s="107"/>
      <c r="D101" s="107"/>
      <c r="E101" s="107"/>
      <c r="F101" s="107"/>
      <c r="G101" s="102"/>
      <c r="H101" s="103"/>
      <c r="I101" s="108"/>
      <c r="J101" s="108"/>
      <c r="K101" s="108"/>
      <c r="L101" s="108"/>
      <c r="M101" s="108"/>
      <c r="N101" s="108"/>
      <c r="O101" s="108"/>
    </row>
    <row r="102" spans="1:15" x14ac:dyDescent="0.3">
      <c r="A102" s="125"/>
      <c r="B102" s="107"/>
      <c r="C102" s="107"/>
      <c r="D102" s="107"/>
      <c r="E102" s="107"/>
      <c r="F102" s="107"/>
      <c r="G102" s="102"/>
      <c r="H102" s="103"/>
      <c r="I102" s="108"/>
      <c r="J102" s="108"/>
      <c r="K102" s="108"/>
      <c r="L102" s="108"/>
      <c r="M102" s="108"/>
      <c r="N102" s="108"/>
      <c r="O102" s="108"/>
    </row>
    <row r="103" spans="1:15" x14ac:dyDescent="0.3">
      <c r="A103" s="125"/>
      <c r="B103" s="107"/>
      <c r="C103" s="107"/>
      <c r="D103" s="107"/>
      <c r="E103" s="107"/>
      <c r="F103" s="107"/>
      <c r="G103" s="102"/>
      <c r="H103" s="103"/>
      <c r="I103" s="108"/>
      <c r="J103" s="108"/>
      <c r="K103" s="108"/>
      <c r="L103" s="108"/>
      <c r="M103" s="108"/>
      <c r="N103" s="108"/>
      <c r="O103" s="108"/>
    </row>
    <row r="104" spans="1:15" x14ac:dyDescent="0.3">
      <c r="A104" s="125"/>
      <c r="B104" s="107"/>
      <c r="C104" s="107"/>
      <c r="D104" s="107"/>
      <c r="E104" s="107"/>
      <c r="F104" s="107"/>
      <c r="G104" s="102"/>
      <c r="H104" s="103"/>
      <c r="I104" s="108"/>
      <c r="J104" s="108"/>
      <c r="K104" s="108"/>
      <c r="L104" s="108"/>
      <c r="M104" s="108"/>
      <c r="N104" s="108"/>
      <c r="O104" s="108"/>
    </row>
    <row r="105" spans="1:15" x14ac:dyDescent="0.3">
      <c r="A105" s="125"/>
      <c r="B105" s="107"/>
      <c r="C105" s="107"/>
      <c r="D105" s="107"/>
      <c r="E105" s="107"/>
      <c r="F105" s="107"/>
      <c r="G105" s="102"/>
      <c r="H105" s="103"/>
      <c r="I105" s="108"/>
      <c r="J105" s="108"/>
      <c r="K105" s="108"/>
      <c r="L105" s="108"/>
      <c r="M105" s="108"/>
      <c r="N105" s="108"/>
      <c r="O105" s="108"/>
    </row>
    <row r="106" spans="1:15" x14ac:dyDescent="0.3">
      <c r="A106" s="125"/>
      <c r="B106" s="107"/>
      <c r="C106" s="107"/>
      <c r="D106" s="107"/>
      <c r="E106" s="107"/>
      <c r="F106" s="107"/>
      <c r="G106" s="102"/>
      <c r="H106" s="103"/>
      <c r="I106" s="108"/>
      <c r="J106" s="108"/>
      <c r="K106" s="108"/>
      <c r="L106" s="108"/>
      <c r="M106" s="108"/>
      <c r="N106" s="108"/>
      <c r="O106" s="108"/>
    </row>
    <row r="107" spans="1:15" ht="27" customHeight="1" x14ac:dyDescent="0.3">
      <c r="A107" s="126"/>
      <c r="B107" s="101"/>
      <c r="C107" s="101"/>
      <c r="D107" s="105"/>
      <c r="E107" s="105"/>
      <c r="F107" s="105"/>
      <c r="G107" s="102"/>
      <c r="H107" s="103"/>
      <c r="I107" s="108"/>
      <c r="J107" s="108"/>
      <c r="K107" s="108"/>
      <c r="L107" s="108"/>
      <c r="M107" s="108"/>
      <c r="N107" s="108"/>
      <c r="O107" s="108"/>
    </row>
    <row r="108" spans="1:15" x14ac:dyDescent="0.3">
      <c r="A108" s="125"/>
      <c r="B108" s="107"/>
      <c r="C108" s="107"/>
      <c r="D108" s="107"/>
      <c r="E108" s="107"/>
      <c r="F108" s="107"/>
      <c r="G108" s="102"/>
      <c r="H108" s="103"/>
      <c r="I108" s="108"/>
      <c r="J108" s="108"/>
      <c r="K108" s="108"/>
      <c r="L108" s="108"/>
      <c r="M108" s="108"/>
      <c r="N108" s="108"/>
      <c r="O108" s="108"/>
    </row>
    <row r="109" spans="1:15" x14ac:dyDescent="0.3">
      <c r="A109" s="125"/>
      <c r="B109" s="107"/>
      <c r="C109" s="107"/>
      <c r="D109" s="107"/>
      <c r="E109" s="107"/>
      <c r="F109" s="107"/>
      <c r="G109" s="102"/>
      <c r="H109" s="103"/>
      <c r="I109" s="108"/>
      <c r="J109" s="108"/>
      <c r="K109" s="108"/>
      <c r="L109" s="108"/>
      <c r="M109" s="108"/>
      <c r="N109" s="108"/>
      <c r="O109" s="108"/>
    </row>
    <row r="110" spans="1:15" x14ac:dyDescent="0.3">
      <c r="A110" s="125"/>
      <c r="B110" s="107"/>
      <c r="C110" s="107"/>
      <c r="D110" s="107"/>
      <c r="E110" s="107"/>
      <c r="F110" s="107"/>
      <c r="G110" s="102"/>
      <c r="H110" s="103"/>
      <c r="I110" s="108"/>
      <c r="J110" s="108"/>
      <c r="K110" s="108"/>
      <c r="L110" s="108"/>
      <c r="M110" s="108"/>
      <c r="N110" s="108"/>
      <c r="O110" s="108"/>
    </row>
    <row r="111" spans="1:15" x14ac:dyDescent="0.3">
      <c r="A111" s="123"/>
      <c r="B111" s="105"/>
      <c r="C111" s="105"/>
      <c r="D111" s="105"/>
      <c r="E111" s="105"/>
      <c r="F111" s="105"/>
      <c r="G111" s="102"/>
      <c r="H111" s="103"/>
      <c r="I111" s="108"/>
      <c r="J111" s="108"/>
      <c r="K111" s="108"/>
      <c r="L111" s="108"/>
      <c r="M111" s="108"/>
      <c r="N111" s="108"/>
      <c r="O111" s="108"/>
    </row>
    <row r="112" spans="1:15" x14ac:dyDescent="0.3">
      <c r="A112" s="124"/>
      <c r="B112" s="105"/>
      <c r="C112" s="105"/>
      <c r="D112" s="105"/>
      <c r="E112" s="105"/>
      <c r="F112" s="105"/>
      <c r="G112" s="102"/>
      <c r="H112" s="103"/>
      <c r="I112" s="108"/>
      <c r="J112" s="108"/>
      <c r="K112" s="108"/>
      <c r="L112" s="108"/>
      <c r="M112" s="108"/>
      <c r="N112" s="108"/>
      <c r="O112" s="108"/>
    </row>
    <row r="113" spans="1:15" x14ac:dyDescent="0.3">
      <c r="A113" s="125"/>
      <c r="B113" s="107"/>
      <c r="C113" s="107"/>
      <c r="D113" s="107"/>
      <c r="E113" s="107"/>
      <c r="F113" s="107"/>
      <c r="G113" s="102"/>
      <c r="H113" s="103"/>
      <c r="I113" s="108"/>
      <c r="J113" s="108"/>
      <c r="K113" s="108"/>
      <c r="L113" s="108"/>
      <c r="M113" s="108"/>
      <c r="N113" s="108"/>
      <c r="O113" s="108"/>
    </row>
    <row r="114" spans="1:15" x14ac:dyDescent="0.3">
      <c r="A114" s="125"/>
      <c r="B114" s="107"/>
      <c r="C114" s="107"/>
      <c r="D114" s="107"/>
      <c r="E114" s="107"/>
      <c r="F114" s="107"/>
      <c r="G114" s="102"/>
      <c r="H114" s="103"/>
      <c r="I114" s="108"/>
      <c r="J114" s="108"/>
      <c r="K114" s="108"/>
      <c r="L114" s="108"/>
      <c r="M114" s="108"/>
      <c r="N114" s="108"/>
      <c r="O114" s="108"/>
    </row>
    <row r="115" spans="1:15" x14ac:dyDescent="0.3">
      <c r="A115" s="125"/>
      <c r="B115" s="107"/>
      <c r="C115" s="107"/>
      <c r="D115" s="107"/>
      <c r="E115" s="107"/>
      <c r="F115" s="107"/>
      <c r="G115" s="102"/>
      <c r="H115" s="103"/>
      <c r="I115" s="108"/>
      <c r="J115" s="108"/>
      <c r="K115" s="108"/>
      <c r="L115" s="108"/>
      <c r="M115" s="108"/>
      <c r="N115" s="108"/>
      <c r="O115" s="108"/>
    </row>
    <row r="116" spans="1:15" x14ac:dyDescent="0.3">
      <c r="A116" s="125"/>
      <c r="B116" s="107"/>
      <c r="C116" s="107"/>
      <c r="D116" s="107"/>
      <c r="E116" s="107"/>
      <c r="F116" s="107"/>
      <c r="G116" s="102"/>
      <c r="H116" s="103"/>
      <c r="I116" s="108"/>
      <c r="J116" s="108"/>
      <c r="K116" s="108"/>
      <c r="L116" s="108"/>
      <c r="M116" s="108"/>
      <c r="N116" s="108"/>
      <c r="O116" s="108"/>
    </row>
    <row r="117" spans="1:15" x14ac:dyDescent="0.3">
      <c r="A117" s="125"/>
      <c r="B117" s="107"/>
      <c r="C117" s="107"/>
      <c r="D117" s="107"/>
      <c r="E117" s="107"/>
      <c r="F117" s="107"/>
      <c r="G117" s="102"/>
      <c r="H117" s="103"/>
      <c r="I117" s="108"/>
      <c r="J117" s="108"/>
      <c r="K117" s="108"/>
      <c r="L117" s="108"/>
      <c r="M117" s="108"/>
      <c r="N117" s="108"/>
      <c r="O117" s="108"/>
    </row>
    <row r="118" spans="1:15" x14ac:dyDescent="0.3">
      <c r="A118" s="125"/>
      <c r="B118" s="107"/>
      <c r="C118" s="107"/>
      <c r="D118" s="107"/>
      <c r="E118" s="107"/>
      <c r="F118" s="107"/>
      <c r="G118" s="102"/>
      <c r="H118" s="103"/>
      <c r="I118" s="108"/>
      <c r="J118" s="108"/>
      <c r="K118" s="108"/>
      <c r="L118" s="108"/>
      <c r="M118" s="108"/>
      <c r="N118" s="108"/>
      <c r="O118" s="108"/>
    </row>
    <row r="119" spans="1:15" x14ac:dyDescent="0.3">
      <c r="A119" s="125"/>
      <c r="B119" s="107"/>
      <c r="C119" s="107"/>
      <c r="D119" s="107"/>
      <c r="E119" s="107"/>
      <c r="F119" s="107"/>
      <c r="G119" s="102"/>
      <c r="H119" s="103"/>
      <c r="I119" s="108"/>
      <c r="J119" s="108"/>
      <c r="K119" s="108"/>
      <c r="L119" s="108"/>
      <c r="M119" s="108"/>
      <c r="N119" s="108"/>
      <c r="O119" s="108"/>
    </row>
    <row r="120" spans="1:15" x14ac:dyDescent="0.3">
      <c r="A120" s="125"/>
      <c r="B120" s="107"/>
      <c r="C120" s="107"/>
      <c r="D120" s="107"/>
      <c r="E120" s="107"/>
      <c r="F120" s="107"/>
      <c r="G120" s="102"/>
      <c r="H120" s="103"/>
      <c r="I120" s="108"/>
      <c r="J120" s="108"/>
      <c r="K120" s="108"/>
      <c r="L120" s="108"/>
      <c r="M120" s="108"/>
      <c r="N120" s="108"/>
      <c r="O120" s="108"/>
    </row>
    <row r="121" spans="1:15" x14ac:dyDescent="0.3">
      <c r="A121" s="125"/>
      <c r="B121" s="107"/>
      <c r="C121" s="107"/>
      <c r="D121" s="107"/>
      <c r="E121" s="107"/>
      <c r="F121" s="107"/>
      <c r="G121" s="102"/>
      <c r="H121" s="103"/>
      <c r="I121" s="108"/>
      <c r="J121" s="108"/>
      <c r="K121" s="108"/>
      <c r="L121" s="108"/>
      <c r="M121" s="108"/>
      <c r="N121" s="108"/>
      <c r="O121" s="108"/>
    </row>
    <row r="122" spans="1:15" x14ac:dyDescent="0.3">
      <c r="A122" s="125"/>
      <c r="B122" s="107"/>
      <c r="C122" s="107"/>
      <c r="D122" s="107"/>
      <c r="E122" s="107"/>
      <c r="F122" s="107"/>
      <c r="G122" s="102"/>
      <c r="H122" s="103"/>
      <c r="I122" s="108"/>
      <c r="J122" s="108"/>
      <c r="K122" s="108"/>
      <c r="L122" s="108"/>
      <c r="M122" s="108"/>
      <c r="N122" s="108"/>
      <c r="O122" s="108"/>
    </row>
    <row r="123" spans="1:15" x14ac:dyDescent="0.3">
      <c r="A123" s="125"/>
      <c r="B123" s="107"/>
      <c r="C123" s="107"/>
      <c r="D123" s="107"/>
      <c r="E123" s="107"/>
      <c r="F123" s="107"/>
      <c r="G123" s="102"/>
      <c r="H123" s="103"/>
      <c r="I123" s="108"/>
      <c r="J123" s="108"/>
      <c r="K123" s="108"/>
      <c r="L123" s="108"/>
      <c r="M123" s="108"/>
      <c r="N123" s="108"/>
      <c r="O123" s="108"/>
    </row>
    <row r="124" spans="1:15" x14ac:dyDescent="0.3">
      <c r="A124" s="125"/>
      <c r="B124" s="107"/>
      <c r="C124" s="107"/>
      <c r="D124" s="107"/>
      <c r="E124" s="107"/>
      <c r="F124" s="107"/>
      <c r="G124" s="102"/>
      <c r="H124" s="103"/>
      <c r="I124" s="108"/>
      <c r="J124" s="108"/>
      <c r="K124" s="108"/>
      <c r="L124" s="108"/>
      <c r="M124" s="108"/>
      <c r="N124" s="108"/>
      <c r="O124" s="108"/>
    </row>
    <row r="125" spans="1:15" x14ac:dyDescent="0.3">
      <c r="A125" s="125"/>
      <c r="B125" s="107"/>
      <c r="C125" s="107"/>
      <c r="D125" s="107"/>
      <c r="E125" s="107"/>
      <c r="F125" s="107"/>
      <c r="G125" s="102"/>
      <c r="H125" s="103"/>
      <c r="I125" s="108"/>
      <c r="J125" s="108"/>
      <c r="K125" s="108"/>
      <c r="L125" s="108"/>
      <c r="M125" s="108"/>
      <c r="N125" s="108"/>
      <c r="O125" s="108"/>
    </row>
    <row r="126" spans="1:15" x14ac:dyDescent="0.3">
      <c r="A126" s="125"/>
      <c r="B126" s="107"/>
      <c r="C126" s="107"/>
      <c r="D126" s="107"/>
      <c r="E126" s="107"/>
      <c r="F126" s="107"/>
      <c r="G126" s="102"/>
      <c r="H126" s="103"/>
      <c r="I126" s="108"/>
      <c r="J126" s="108"/>
      <c r="K126" s="108"/>
      <c r="L126" s="108"/>
      <c r="M126" s="108"/>
      <c r="N126" s="108"/>
      <c r="O126" s="108"/>
    </row>
    <row r="127" spans="1:15" x14ac:dyDescent="0.3">
      <c r="A127" s="125"/>
      <c r="B127" s="107"/>
      <c r="C127" s="107"/>
      <c r="D127" s="107"/>
      <c r="E127" s="107"/>
      <c r="F127" s="107"/>
      <c r="G127" s="102"/>
      <c r="H127" s="103"/>
      <c r="I127" s="108"/>
      <c r="J127" s="108"/>
      <c r="K127" s="108"/>
      <c r="L127" s="108"/>
      <c r="M127" s="108"/>
      <c r="N127" s="108"/>
      <c r="O127" s="108"/>
    </row>
    <row r="128" spans="1:15" x14ac:dyDescent="0.3">
      <c r="A128" s="125"/>
      <c r="B128" s="107"/>
      <c r="C128" s="107"/>
      <c r="D128" s="107"/>
      <c r="E128" s="107"/>
      <c r="F128" s="107"/>
      <c r="G128" s="102"/>
      <c r="H128" s="103"/>
      <c r="I128" s="108"/>
      <c r="J128" s="108"/>
      <c r="K128" s="108"/>
      <c r="L128" s="108"/>
      <c r="M128" s="108"/>
      <c r="N128" s="108"/>
      <c r="O128" s="108"/>
    </row>
    <row r="129" spans="1:15" x14ac:dyDescent="0.3">
      <c r="A129" s="125"/>
      <c r="B129" s="107"/>
      <c r="C129" s="107"/>
      <c r="D129" s="107"/>
      <c r="E129" s="107"/>
      <c r="F129" s="107"/>
      <c r="G129" s="102"/>
      <c r="H129" s="103"/>
      <c r="I129" s="108"/>
      <c r="J129" s="108"/>
      <c r="K129" s="108"/>
      <c r="L129" s="108"/>
      <c r="M129" s="108"/>
      <c r="N129" s="108"/>
      <c r="O129" s="108"/>
    </row>
    <row r="130" spans="1:15" x14ac:dyDescent="0.3">
      <c r="A130" s="125"/>
      <c r="B130" s="107"/>
      <c r="C130" s="107"/>
      <c r="D130" s="107"/>
      <c r="E130" s="107"/>
      <c r="F130" s="107"/>
      <c r="G130" s="102"/>
      <c r="H130" s="103"/>
      <c r="I130" s="108"/>
      <c r="J130" s="108"/>
      <c r="K130" s="108"/>
      <c r="L130" s="108"/>
      <c r="M130" s="108"/>
      <c r="N130" s="108"/>
      <c r="O130" s="108"/>
    </row>
    <row r="131" spans="1:15" x14ac:dyDescent="0.3">
      <c r="A131" s="125"/>
      <c r="B131" s="107"/>
      <c r="C131" s="107"/>
      <c r="D131" s="107"/>
      <c r="E131" s="107"/>
      <c r="F131" s="107"/>
      <c r="G131" s="102"/>
      <c r="H131" s="103"/>
      <c r="I131" s="108"/>
      <c r="J131" s="108"/>
      <c r="K131" s="108"/>
      <c r="L131" s="108"/>
      <c r="M131" s="108"/>
      <c r="N131" s="108"/>
      <c r="O131" s="108"/>
    </row>
    <row r="132" spans="1:15" x14ac:dyDescent="0.3">
      <c r="A132" s="125"/>
      <c r="B132" s="107"/>
      <c r="C132" s="107"/>
      <c r="D132" s="107"/>
      <c r="E132" s="107"/>
      <c r="F132" s="107"/>
      <c r="G132" s="102"/>
      <c r="H132" s="103"/>
      <c r="I132" s="108"/>
      <c r="J132" s="108"/>
      <c r="K132" s="108"/>
      <c r="L132" s="108"/>
      <c r="M132" s="108"/>
      <c r="N132" s="108"/>
      <c r="O132" s="108"/>
    </row>
    <row r="133" spans="1:15" x14ac:dyDescent="0.3">
      <c r="A133" s="125"/>
      <c r="B133" s="107"/>
      <c r="C133" s="107"/>
      <c r="D133" s="107"/>
      <c r="E133" s="107"/>
      <c r="F133" s="107"/>
      <c r="G133" s="102"/>
      <c r="H133" s="103"/>
      <c r="I133" s="108"/>
      <c r="J133" s="108"/>
      <c r="K133" s="108"/>
      <c r="L133" s="108"/>
      <c r="M133" s="108"/>
      <c r="N133" s="108"/>
      <c r="O133" s="108"/>
    </row>
    <row r="134" spans="1:15" x14ac:dyDescent="0.3">
      <c r="A134" s="125"/>
      <c r="B134" s="107"/>
      <c r="C134" s="107"/>
      <c r="D134" s="107"/>
      <c r="E134" s="107"/>
      <c r="F134" s="107"/>
      <c r="G134" s="102"/>
      <c r="H134" s="103"/>
      <c r="I134" s="108"/>
      <c r="J134" s="108"/>
      <c r="K134" s="108"/>
      <c r="L134" s="108"/>
      <c r="M134" s="108"/>
      <c r="N134" s="108"/>
      <c r="O134" s="108"/>
    </row>
    <row r="135" spans="1:15" x14ac:dyDescent="0.3">
      <c r="A135" s="125"/>
      <c r="B135" s="107"/>
      <c r="C135" s="107"/>
      <c r="D135" s="107"/>
      <c r="E135" s="107"/>
      <c r="F135" s="107"/>
      <c r="G135" s="102"/>
      <c r="H135" s="103"/>
      <c r="I135" s="108"/>
      <c r="J135" s="108"/>
      <c r="K135" s="108"/>
      <c r="L135" s="108"/>
      <c r="M135" s="108"/>
      <c r="N135" s="108"/>
      <c r="O135" s="108"/>
    </row>
    <row r="136" spans="1:15" x14ac:dyDescent="0.3">
      <c r="A136" s="124"/>
      <c r="B136" s="105"/>
      <c r="C136" s="105"/>
      <c r="D136" s="107"/>
      <c r="E136" s="107"/>
      <c r="F136" s="107"/>
      <c r="G136" s="102"/>
      <c r="H136" s="103"/>
      <c r="I136" s="108"/>
      <c r="J136" s="108"/>
      <c r="K136" s="108"/>
      <c r="L136" s="108"/>
      <c r="M136" s="108"/>
      <c r="N136" s="108"/>
      <c r="O136" s="108"/>
    </row>
    <row r="137" spans="1:15" x14ac:dyDescent="0.3">
      <c r="A137" s="125"/>
      <c r="B137" s="107"/>
      <c r="C137" s="107"/>
      <c r="D137" s="107"/>
      <c r="E137" s="107"/>
      <c r="F137" s="107"/>
      <c r="G137" s="102"/>
      <c r="H137" s="103"/>
      <c r="I137" s="108"/>
      <c r="J137" s="108"/>
      <c r="K137" s="108"/>
      <c r="L137" s="108"/>
      <c r="M137" s="108"/>
      <c r="N137" s="108"/>
      <c r="O137" s="108"/>
    </row>
    <row r="138" spans="1:15" x14ac:dyDescent="0.3">
      <c r="A138" s="125"/>
      <c r="B138" s="107"/>
      <c r="C138" s="107"/>
      <c r="D138" s="107"/>
      <c r="E138" s="107"/>
      <c r="F138" s="107"/>
      <c r="G138" s="102"/>
      <c r="H138" s="103"/>
      <c r="I138" s="108"/>
      <c r="J138" s="108"/>
      <c r="K138" s="108"/>
      <c r="L138" s="108"/>
      <c r="M138" s="108"/>
      <c r="N138" s="108"/>
      <c r="O138" s="108"/>
    </row>
    <row r="139" spans="1:15" x14ac:dyDescent="0.3">
      <c r="A139" s="125"/>
      <c r="B139" s="107"/>
      <c r="C139" s="107"/>
      <c r="D139" s="107"/>
      <c r="E139" s="107"/>
      <c r="F139" s="107"/>
      <c r="G139" s="102"/>
      <c r="H139" s="103"/>
      <c r="I139" s="108"/>
      <c r="J139" s="108"/>
      <c r="K139" s="108"/>
      <c r="L139" s="108"/>
      <c r="M139" s="108"/>
      <c r="N139" s="108"/>
      <c r="O139" s="108"/>
    </row>
    <row r="140" spans="1:15" x14ac:dyDescent="0.3">
      <c r="A140" s="125"/>
      <c r="B140" s="107"/>
      <c r="C140" s="107"/>
      <c r="D140" s="107"/>
      <c r="E140" s="107"/>
      <c r="F140" s="107"/>
      <c r="G140" s="102"/>
      <c r="H140" s="103"/>
      <c r="I140" s="108"/>
      <c r="J140" s="108"/>
      <c r="K140" s="108"/>
      <c r="L140" s="108"/>
      <c r="M140" s="108"/>
      <c r="N140" s="108"/>
      <c r="O140" s="108"/>
    </row>
    <row r="141" spans="1:15" x14ac:dyDescent="0.3">
      <c r="A141" s="125"/>
      <c r="B141" s="107"/>
      <c r="C141" s="107"/>
      <c r="D141" s="107"/>
      <c r="E141" s="107"/>
      <c r="F141" s="107"/>
      <c r="G141" s="102"/>
      <c r="H141" s="103"/>
      <c r="I141" s="108"/>
      <c r="J141" s="108"/>
      <c r="K141" s="108"/>
      <c r="L141" s="108"/>
      <c r="M141" s="108"/>
      <c r="N141" s="108"/>
      <c r="O141" s="108"/>
    </row>
    <row r="142" spans="1:15" x14ac:dyDescent="0.3">
      <c r="A142" s="125"/>
      <c r="B142" s="107"/>
      <c r="C142" s="107"/>
      <c r="D142" s="107"/>
      <c r="E142" s="107"/>
      <c r="F142" s="107"/>
      <c r="G142" s="102"/>
      <c r="H142" s="103"/>
      <c r="I142" s="108"/>
      <c r="J142" s="108"/>
      <c r="K142" s="108"/>
      <c r="L142" s="108"/>
      <c r="M142" s="108"/>
      <c r="N142" s="108"/>
      <c r="O142" s="108"/>
    </row>
    <row r="143" spans="1:15" x14ac:dyDescent="0.3">
      <c r="A143" s="125"/>
      <c r="B143" s="107"/>
      <c r="C143" s="107"/>
      <c r="D143" s="107"/>
      <c r="E143" s="107"/>
      <c r="F143" s="107"/>
      <c r="G143" s="102"/>
      <c r="H143" s="103"/>
      <c r="I143" s="108"/>
      <c r="J143" s="108"/>
      <c r="K143" s="108"/>
      <c r="L143" s="108"/>
      <c r="M143" s="108"/>
      <c r="N143" s="108"/>
      <c r="O143" s="108"/>
    </row>
    <row r="144" spans="1:15" x14ac:dyDescent="0.3">
      <c r="A144" s="125"/>
      <c r="B144" s="107"/>
      <c r="C144" s="107"/>
      <c r="D144" s="107"/>
      <c r="E144" s="107"/>
      <c r="F144" s="107"/>
      <c r="G144" s="102"/>
      <c r="H144" s="103"/>
      <c r="I144" s="108"/>
      <c r="J144" s="108"/>
      <c r="K144" s="108"/>
      <c r="L144" s="108"/>
      <c r="M144" s="108"/>
      <c r="N144" s="108"/>
      <c r="O144" s="108"/>
    </row>
    <row r="145" spans="1:15" x14ac:dyDescent="0.3">
      <c r="A145" s="125"/>
      <c r="B145" s="107"/>
      <c r="C145" s="107"/>
      <c r="D145" s="107"/>
      <c r="E145" s="107"/>
      <c r="F145" s="107"/>
      <c r="G145" s="102"/>
      <c r="H145" s="103"/>
      <c r="I145" s="108"/>
      <c r="J145" s="108"/>
      <c r="K145" s="108"/>
      <c r="L145" s="108"/>
      <c r="M145" s="108"/>
      <c r="N145" s="108"/>
      <c r="O145" s="108"/>
    </row>
    <row r="146" spans="1:15" x14ac:dyDescent="0.3">
      <c r="A146" s="125"/>
      <c r="B146" s="107"/>
      <c r="C146" s="107"/>
      <c r="D146" s="107"/>
      <c r="E146" s="107"/>
      <c r="F146" s="107"/>
      <c r="G146" s="102"/>
      <c r="H146" s="103"/>
      <c r="I146" s="108"/>
      <c r="J146" s="108"/>
      <c r="K146" s="108"/>
      <c r="L146" s="108"/>
      <c r="M146" s="108"/>
      <c r="N146" s="108"/>
      <c r="O146" s="108"/>
    </row>
    <row r="147" spans="1:15" x14ac:dyDescent="0.3">
      <c r="A147" s="125"/>
      <c r="B147" s="107"/>
      <c r="C147" s="107"/>
      <c r="D147" s="107"/>
      <c r="E147" s="107"/>
      <c r="F147" s="107"/>
      <c r="G147" s="102"/>
      <c r="H147" s="103"/>
      <c r="I147" s="108"/>
      <c r="J147" s="108"/>
      <c r="K147" s="108"/>
      <c r="L147" s="108"/>
      <c r="M147" s="108"/>
      <c r="N147" s="108"/>
      <c r="O147" s="108"/>
    </row>
    <row r="148" spans="1:15" x14ac:dyDescent="0.3">
      <c r="A148" s="124"/>
      <c r="B148" s="105"/>
      <c r="C148" s="105"/>
      <c r="D148" s="107"/>
      <c r="E148" s="107"/>
      <c r="F148" s="107"/>
      <c r="G148" s="102"/>
      <c r="H148" s="103"/>
      <c r="I148" s="108"/>
      <c r="J148" s="108"/>
      <c r="K148" s="108"/>
      <c r="L148" s="108"/>
      <c r="M148" s="108"/>
      <c r="N148" s="108"/>
      <c r="O148" s="108"/>
    </row>
    <row r="149" spans="1:15" x14ac:dyDescent="0.3">
      <c r="A149" s="125"/>
      <c r="B149" s="107"/>
      <c r="C149" s="107"/>
      <c r="D149" s="107"/>
      <c r="E149" s="107"/>
      <c r="F149" s="107"/>
      <c r="G149" s="102"/>
      <c r="H149" s="103"/>
      <c r="I149" s="108"/>
      <c r="J149" s="108"/>
      <c r="K149" s="108"/>
      <c r="L149" s="108"/>
      <c r="M149" s="108"/>
      <c r="N149" s="108"/>
      <c r="O149" s="108"/>
    </row>
    <row r="150" spans="1:15" x14ac:dyDescent="0.3">
      <c r="A150" s="125"/>
      <c r="B150" s="107"/>
      <c r="C150" s="107"/>
      <c r="D150" s="107"/>
      <c r="E150" s="107"/>
      <c r="F150" s="107"/>
      <c r="G150" s="102"/>
      <c r="H150" s="103"/>
      <c r="I150" s="108"/>
      <c r="J150" s="108"/>
      <c r="K150" s="108"/>
      <c r="L150" s="108"/>
      <c r="M150" s="108"/>
      <c r="N150" s="108"/>
      <c r="O150" s="108"/>
    </row>
    <row r="151" spans="1:15" x14ac:dyDescent="0.3">
      <c r="A151" s="125"/>
      <c r="B151" s="107"/>
      <c r="C151" s="107"/>
      <c r="D151" s="107"/>
      <c r="E151" s="107"/>
      <c r="F151" s="107"/>
      <c r="G151" s="102"/>
      <c r="H151" s="103"/>
      <c r="I151" s="108"/>
      <c r="J151" s="108"/>
      <c r="K151" s="108"/>
      <c r="L151" s="108"/>
      <c r="M151" s="108"/>
      <c r="N151" s="108"/>
      <c r="O151" s="108"/>
    </row>
    <row r="152" spans="1:15" x14ac:dyDescent="0.3">
      <c r="A152" s="125"/>
      <c r="B152" s="107"/>
      <c r="C152" s="107"/>
      <c r="D152" s="107"/>
      <c r="E152" s="107"/>
      <c r="F152" s="107"/>
      <c r="G152" s="102"/>
      <c r="H152" s="103"/>
      <c r="I152" s="108"/>
      <c r="J152" s="108"/>
      <c r="K152" s="108"/>
      <c r="L152" s="108"/>
      <c r="M152" s="108"/>
      <c r="N152" s="108"/>
      <c r="O152" s="108"/>
    </row>
    <row r="153" spans="1:15" x14ac:dyDescent="0.3">
      <c r="A153" s="125"/>
      <c r="B153" s="107"/>
      <c r="C153" s="107"/>
      <c r="D153" s="107"/>
      <c r="E153" s="107"/>
      <c r="F153" s="107"/>
      <c r="G153" s="102"/>
      <c r="H153" s="103"/>
      <c r="I153" s="108"/>
      <c r="J153" s="108"/>
      <c r="K153" s="108"/>
      <c r="L153" s="108"/>
      <c r="M153" s="108"/>
      <c r="N153" s="108"/>
      <c r="O153" s="108"/>
    </row>
    <row r="154" spans="1:15" x14ac:dyDescent="0.3">
      <c r="A154" s="125"/>
      <c r="B154" s="107"/>
      <c r="C154" s="107"/>
      <c r="D154" s="107"/>
      <c r="E154" s="107"/>
      <c r="F154" s="107"/>
      <c r="G154" s="102"/>
      <c r="H154" s="103"/>
      <c r="I154" s="108"/>
      <c r="J154" s="108"/>
      <c r="K154" s="108"/>
      <c r="L154" s="108"/>
      <c r="M154" s="108"/>
      <c r="N154" s="108"/>
      <c r="O154" s="108"/>
    </row>
    <row r="155" spans="1:15" x14ac:dyDescent="0.3">
      <c r="A155" s="125"/>
      <c r="B155" s="107"/>
      <c r="C155" s="107"/>
      <c r="D155" s="107"/>
      <c r="E155" s="107"/>
      <c r="F155" s="107"/>
      <c r="G155" s="102"/>
      <c r="H155" s="103"/>
      <c r="I155" s="108"/>
      <c r="J155" s="108"/>
      <c r="K155" s="108"/>
      <c r="L155" s="108"/>
      <c r="M155" s="108"/>
      <c r="N155" s="108"/>
      <c r="O155" s="108"/>
    </row>
    <row r="156" spans="1:15" x14ac:dyDescent="0.3">
      <c r="A156" s="124"/>
      <c r="B156" s="105"/>
      <c r="C156" s="105"/>
      <c r="D156" s="107"/>
      <c r="E156" s="107"/>
      <c r="F156" s="107"/>
      <c r="G156" s="102"/>
      <c r="H156" s="103"/>
      <c r="I156" s="108"/>
      <c r="J156" s="108"/>
      <c r="K156" s="108"/>
      <c r="L156" s="108"/>
      <c r="M156" s="108"/>
      <c r="N156" s="108"/>
      <c r="O156" s="108"/>
    </row>
    <row r="157" spans="1:15" x14ac:dyDescent="0.3">
      <c r="A157" s="125"/>
      <c r="B157" s="107"/>
      <c r="C157" s="107"/>
      <c r="D157" s="107"/>
      <c r="E157" s="107"/>
      <c r="F157" s="107"/>
      <c r="G157" s="102"/>
      <c r="H157" s="103"/>
      <c r="I157" s="108"/>
      <c r="J157" s="108"/>
      <c r="K157" s="108"/>
      <c r="L157" s="108"/>
      <c r="M157" s="108"/>
      <c r="N157" s="108"/>
      <c r="O157" s="108"/>
    </row>
    <row r="158" spans="1:15" x14ac:dyDescent="0.3">
      <c r="A158" s="125"/>
      <c r="B158" s="107"/>
      <c r="C158" s="107"/>
      <c r="D158" s="107"/>
      <c r="E158" s="107"/>
      <c r="F158" s="107"/>
      <c r="G158" s="102"/>
      <c r="H158" s="103"/>
      <c r="I158" s="108"/>
      <c r="J158" s="108"/>
      <c r="K158" s="108"/>
      <c r="L158" s="108"/>
      <c r="M158" s="108"/>
      <c r="N158" s="108"/>
      <c r="O158" s="108"/>
    </row>
    <row r="159" spans="1:15" x14ac:dyDescent="0.3">
      <c r="A159" s="125"/>
      <c r="B159" s="107"/>
      <c r="C159" s="107"/>
      <c r="D159" s="107"/>
      <c r="E159" s="107"/>
      <c r="F159" s="107"/>
      <c r="G159" s="102"/>
      <c r="H159" s="103"/>
      <c r="I159" s="108"/>
      <c r="J159" s="108"/>
      <c r="K159" s="108"/>
      <c r="L159" s="108"/>
      <c r="M159" s="108"/>
      <c r="N159" s="108"/>
      <c r="O159" s="108"/>
    </row>
    <row r="160" spans="1:15" x14ac:dyDescent="0.3">
      <c r="A160" s="125"/>
      <c r="B160" s="107"/>
      <c r="C160" s="107"/>
      <c r="D160" s="107"/>
      <c r="E160" s="107"/>
      <c r="F160" s="107"/>
      <c r="G160" s="102"/>
      <c r="H160" s="103"/>
      <c r="I160" s="108"/>
      <c r="J160" s="108"/>
      <c r="K160" s="108"/>
      <c r="L160" s="108"/>
      <c r="M160" s="108"/>
      <c r="N160" s="108"/>
      <c r="O160" s="108"/>
    </row>
    <row r="161" spans="1:15" x14ac:dyDescent="0.3">
      <c r="A161" s="125"/>
      <c r="B161" s="107"/>
      <c r="C161" s="107"/>
      <c r="D161" s="107"/>
      <c r="E161" s="107"/>
      <c r="F161" s="107"/>
      <c r="G161" s="102"/>
      <c r="H161" s="103"/>
      <c r="I161" s="108"/>
      <c r="J161" s="108"/>
      <c r="K161" s="108"/>
      <c r="L161" s="108"/>
      <c r="M161" s="108"/>
      <c r="N161" s="108"/>
      <c r="O161" s="108"/>
    </row>
    <row r="162" spans="1:15" x14ac:dyDescent="0.3">
      <c r="A162" s="125"/>
      <c r="B162" s="107"/>
      <c r="C162" s="107"/>
      <c r="D162" s="107"/>
      <c r="E162" s="107"/>
      <c r="F162" s="107"/>
      <c r="G162" s="102"/>
      <c r="H162" s="103"/>
      <c r="I162" s="108"/>
      <c r="J162" s="108"/>
      <c r="K162" s="108"/>
      <c r="L162" s="108"/>
      <c r="M162" s="108"/>
      <c r="N162" s="108"/>
      <c r="O162" s="108"/>
    </row>
    <row r="163" spans="1:15" x14ac:dyDescent="0.3">
      <c r="A163" s="125"/>
      <c r="B163" s="107"/>
      <c r="C163" s="107"/>
      <c r="D163" s="107"/>
      <c r="E163" s="107"/>
      <c r="F163" s="107"/>
      <c r="G163" s="102"/>
      <c r="H163" s="103"/>
      <c r="I163" s="108"/>
      <c r="J163" s="108"/>
      <c r="K163" s="108"/>
      <c r="L163" s="108"/>
      <c r="M163" s="108"/>
      <c r="N163" s="108"/>
      <c r="O163" s="108"/>
    </row>
    <row r="164" spans="1:15" x14ac:dyDescent="0.3">
      <c r="A164" s="125"/>
      <c r="B164" s="107"/>
      <c r="C164" s="107"/>
      <c r="D164" s="107"/>
      <c r="E164" s="107"/>
      <c r="F164" s="107"/>
      <c r="G164" s="102"/>
      <c r="H164" s="103"/>
      <c r="I164" s="108"/>
      <c r="J164" s="108"/>
      <c r="K164" s="108"/>
      <c r="L164" s="108"/>
      <c r="M164" s="108"/>
      <c r="N164" s="108"/>
      <c r="O164" s="108"/>
    </row>
    <row r="165" spans="1:15" x14ac:dyDescent="0.3">
      <c r="A165" s="125"/>
      <c r="B165" s="107"/>
      <c r="C165" s="107"/>
      <c r="D165" s="107"/>
      <c r="E165" s="107"/>
      <c r="F165" s="107"/>
      <c r="G165" s="102"/>
      <c r="H165" s="103"/>
      <c r="I165" s="108"/>
      <c r="J165" s="108"/>
      <c r="K165" s="108"/>
      <c r="L165" s="108"/>
      <c r="M165" s="108"/>
      <c r="N165" s="108"/>
      <c r="O165" s="108"/>
    </row>
    <row r="166" spans="1:15" x14ac:dyDescent="0.3">
      <c r="A166" s="124"/>
      <c r="B166" s="105"/>
      <c r="C166" s="105"/>
      <c r="D166" s="107"/>
      <c r="E166" s="107"/>
      <c r="F166" s="107"/>
      <c r="G166" s="102"/>
      <c r="H166" s="103"/>
      <c r="I166" s="108"/>
      <c r="J166" s="108"/>
      <c r="K166" s="108"/>
      <c r="L166" s="108"/>
      <c r="M166" s="108"/>
      <c r="N166" s="108"/>
      <c r="O166" s="108"/>
    </row>
    <row r="167" spans="1:15" x14ac:dyDescent="0.3">
      <c r="A167" s="125"/>
      <c r="B167" s="107"/>
      <c r="C167" s="107"/>
      <c r="D167" s="107"/>
      <c r="E167" s="107"/>
      <c r="F167" s="107"/>
      <c r="G167" s="102"/>
      <c r="H167" s="103"/>
      <c r="I167" s="108"/>
      <c r="J167" s="108"/>
      <c r="K167" s="108"/>
      <c r="L167" s="108"/>
      <c r="M167" s="108"/>
      <c r="N167" s="108"/>
      <c r="O167" s="108"/>
    </row>
    <row r="168" spans="1:15" x14ac:dyDescent="0.3">
      <c r="A168" s="124"/>
      <c r="B168" s="105"/>
      <c r="C168" s="105"/>
      <c r="D168" s="107"/>
      <c r="E168" s="107"/>
      <c r="F168" s="107"/>
      <c r="G168" s="102"/>
      <c r="H168" s="103"/>
      <c r="I168" s="108"/>
      <c r="J168" s="108"/>
      <c r="K168" s="108"/>
      <c r="L168" s="108"/>
      <c r="M168" s="108"/>
      <c r="N168" s="108"/>
      <c r="O168" s="108"/>
    </row>
    <row r="169" spans="1:15" x14ac:dyDescent="0.3">
      <c r="A169" s="125"/>
      <c r="B169" s="107"/>
      <c r="C169" s="107"/>
      <c r="D169" s="107"/>
      <c r="E169" s="107"/>
      <c r="F169" s="107"/>
      <c r="G169" s="102"/>
      <c r="H169" s="103"/>
      <c r="I169" s="108"/>
      <c r="J169" s="108"/>
      <c r="K169" s="108"/>
      <c r="L169" s="108"/>
      <c r="M169" s="108"/>
      <c r="N169" s="108"/>
      <c r="O169" s="108"/>
    </row>
    <row r="170" spans="1:15" x14ac:dyDescent="0.3">
      <c r="A170" s="125"/>
      <c r="B170" s="107"/>
      <c r="C170" s="107"/>
      <c r="D170" s="107"/>
      <c r="E170" s="107"/>
      <c r="F170" s="107"/>
      <c r="G170" s="102"/>
      <c r="H170" s="103"/>
      <c r="I170" s="108"/>
      <c r="J170" s="108"/>
      <c r="K170" s="108"/>
      <c r="L170" s="108"/>
      <c r="M170" s="108"/>
      <c r="N170" s="108"/>
      <c r="O170" s="108"/>
    </row>
    <row r="171" spans="1:15" x14ac:dyDescent="0.3">
      <c r="A171" s="125"/>
      <c r="B171" s="107"/>
      <c r="C171" s="107"/>
      <c r="D171" s="107"/>
      <c r="E171" s="107"/>
      <c r="F171" s="107"/>
      <c r="G171" s="102"/>
      <c r="H171" s="103"/>
      <c r="I171" s="108"/>
      <c r="J171" s="108"/>
      <c r="K171" s="108"/>
      <c r="L171" s="108"/>
      <c r="M171" s="108"/>
      <c r="N171" s="108"/>
      <c r="O171" s="108"/>
    </row>
    <row r="172" spans="1:15" x14ac:dyDescent="0.3">
      <c r="A172" s="125"/>
      <c r="B172" s="107"/>
      <c r="C172" s="107"/>
      <c r="D172" s="107"/>
      <c r="E172" s="107"/>
      <c r="F172" s="107"/>
      <c r="G172" s="102"/>
      <c r="H172" s="103"/>
      <c r="I172" s="108"/>
      <c r="J172" s="108"/>
      <c r="K172" s="108"/>
      <c r="L172" s="108"/>
      <c r="M172" s="108"/>
      <c r="N172" s="108"/>
      <c r="O172" s="108"/>
    </row>
    <row r="173" spans="1:15" x14ac:dyDescent="0.3">
      <c r="A173" s="125"/>
      <c r="B173" s="107"/>
      <c r="C173" s="107"/>
      <c r="D173" s="107"/>
      <c r="E173" s="107"/>
      <c r="F173" s="107"/>
      <c r="G173" s="102"/>
      <c r="H173" s="103"/>
      <c r="I173" s="108"/>
      <c r="J173" s="108"/>
      <c r="K173" s="108"/>
      <c r="L173" s="108"/>
      <c r="M173" s="108"/>
      <c r="N173" s="108"/>
      <c r="O173" s="108"/>
    </row>
    <row r="174" spans="1:15" x14ac:dyDescent="0.3">
      <c r="A174" s="125"/>
      <c r="B174" s="107"/>
      <c r="C174" s="107"/>
      <c r="D174" s="107"/>
      <c r="E174" s="107"/>
      <c r="F174" s="107"/>
      <c r="G174" s="102"/>
      <c r="H174" s="103"/>
      <c r="I174" s="108"/>
      <c r="J174" s="108"/>
      <c r="K174" s="108"/>
      <c r="L174" s="108"/>
      <c r="M174" s="108"/>
      <c r="N174" s="108"/>
      <c r="O174" s="108"/>
    </row>
    <row r="175" spans="1:15" x14ac:dyDescent="0.3">
      <c r="A175" s="125"/>
      <c r="B175" s="107"/>
      <c r="C175" s="107"/>
      <c r="D175" s="107"/>
      <c r="E175" s="107"/>
      <c r="F175" s="107"/>
      <c r="G175" s="102"/>
      <c r="H175" s="103"/>
      <c r="I175" s="108"/>
      <c r="J175" s="108"/>
      <c r="K175" s="108"/>
      <c r="L175" s="108"/>
      <c r="M175" s="108"/>
      <c r="N175" s="108"/>
      <c r="O175" s="108"/>
    </row>
    <row r="176" spans="1:15" x14ac:dyDescent="0.3">
      <c r="A176" s="125"/>
      <c r="B176" s="107"/>
      <c r="C176" s="107"/>
      <c r="D176" s="107"/>
      <c r="E176" s="107"/>
      <c r="F176" s="107"/>
      <c r="G176" s="102"/>
      <c r="H176" s="103"/>
      <c r="I176" s="108"/>
      <c r="J176" s="108"/>
      <c r="K176" s="108"/>
      <c r="L176" s="108"/>
      <c r="M176" s="108"/>
      <c r="N176" s="108"/>
      <c r="O176" s="108"/>
    </row>
    <row r="177" spans="1:15" x14ac:dyDescent="0.3">
      <c r="A177" s="125"/>
      <c r="B177" s="107"/>
      <c r="C177" s="107"/>
      <c r="D177" s="107"/>
      <c r="E177" s="107"/>
      <c r="F177" s="107"/>
      <c r="G177" s="102"/>
      <c r="H177" s="103"/>
      <c r="I177" s="108"/>
      <c r="J177" s="108"/>
      <c r="K177" s="108"/>
      <c r="L177" s="108"/>
      <c r="M177" s="108"/>
      <c r="N177" s="108"/>
      <c r="O177" s="108"/>
    </row>
    <row r="178" spans="1:15" x14ac:dyDescent="0.3">
      <c r="A178" s="125"/>
      <c r="B178" s="107"/>
      <c r="C178" s="107"/>
      <c r="D178" s="107"/>
      <c r="E178" s="107"/>
      <c r="F178" s="107"/>
      <c r="G178" s="102"/>
      <c r="H178" s="103"/>
      <c r="I178" s="108"/>
      <c r="J178" s="108"/>
      <c r="K178" s="108"/>
      <c r="L178" s="108"/>
      <c r="M178" s="108"/>
      <c r="N178" s="108"/>
      <c r="O178" s="108"/>
    </row>
    <row r="179" spans="1:15" x14ac:dyDescent="0.3">
      <c r="A179" s="125"/>
      <c r="B179" s="107"/>
      <c r="C179" s="107"/>
      <c r="D179" s="107"/>
      <c r="E179" s="107"/>
      <c r="F179" s="107"/>
      <c r="G179" s="102"/>
      <c r="H179" s="103"/>
      <c r="I179" s="108"/>
      <c r="J179" s="108"/>
      <c r="K179" s="108"/>
      <c r="L179" s="108"/>
      <c r="M179" s="108"/>
      <c r="N179" s="108"/>
      <c r="O179" s="108"/>
    </row>
    <row r="180" spans="1:15" x14ac:dyDescent="0.3">
      <c r="A180" s="125"/>
      <c r="B180" s="107"/>
      <c r="C180" s="107"/>
      <c r="D180" s="107"/>
      <c r="E180" s="107"/>
      <c r="F180" s="107"/>
      <c r="G180" s="102"/>
      <c r="H180" s="103"/>
      <c r="I180" s="108"/>
      <c r="J180" s="108"/>
      <c r="K180" s="108"/>
      <c r="L180" s="108"/>
      <c r="M180" s="108"/>
      <c r="N180" s="108"/>
      <c r="O180" s="108"/>
    </row>
    <row r="181" spans="1:15" x14ac:dyDescent="0.3">
      <c r="A181" s="125"/>
      <c r="B181" s="107"/>
      <c r="C181" s="107"/>
      <c r="D181" s="107"/>
      <c r="E181" s="107"/>
      <c r="F181" s="107"/>
      <c r="G181" s="102"/>
      <c r="H181" s="103"/>
      <c r="I181" s="108"/>
      <c r="J181" s="108"/>
      <c r="K181" s="108"/>
      <c r="L181" s="108"/>
      <c r="M181" s="108"/>
      <c r="N181" s="108"/>
      <c r="O181" s="108"/>
    </row>
    <row r="182" spans="1:15" x14ac:dyDescent="0.3">
      <c r="A182" s="124"/>
      <c r="B182" s="105"/>
      <c r="C182" s="105"/>
      <c r="D182" s="107"/>
      <c r="E182" s="107"/>
      <c r="F182" s="107"/>
      <c r="G182" s="102"/>
      <c r="H182" s="103"/>
      <c r="I182" s="108"/>
      <c r="J182" s="108"/>
      <c r="K182" s="108"/>
      <c r="L182" s="108"/>
      <c r="M182" s="108"/>
      <c r="N182" s="108"/>
      <c r="O182" s="108"/>
    </row>
    <row r="183" spans="1:15" x14ac:dyDescent="0.3">
      <c r="A183" s="125"/>
      <c r="B183" s="107"/>
      <c r="C183" s="107"/>
      <c r="D183" s="107"/>
      <c r="E183" s="107"/>
      <c r="F183" s="107"/>
      <c r="G183" s="102"/>
      <c r="H183" s="103"/>
      <c r="I183" s="108"/>
      <c r="J183" s="108"/>
      <c r="K183" s="108"/>
      <c r="L183" s="108"/>
      <c r="M183" s="108"/>
      <c r="N183" s="108"/>
      <c r="O183" s="108"/>
    </row>
    <row r="184" spans="1:15" x14ac:dyDescent="0.3">
      <c r="A184" s="124"/>
      <c r="B184" s="105"/>
      <c r="C184" s="105"/>
      <c r="D184" s="107"/>
      <c r="E184" s="107"/>
      <c r="F184" s="107"/>
      <c r="G184" s="102"/>
      <c r="H184" s="103"/>
      <c r="I184" s="108"/>
      <c r="J184" s="108"/>
      <c r="K184" s="108"/>
      <c r="L184" s="108"/>
      <c r="M184" s="108"/>
      <c r="N184" s="108"/>
      <c r="O184" s="108"/>
    </row>
    <row r="185" spans="1:15" x14ac:dyDescent="0.3">
      <c r="A185" s="125"/>
      <c r="B185" s="107"/>
      <c r="C185" s="107"/>
      <c r="D185" s="107"/>
      <c r="E185" s="107"/>
      <c r="F185" s="107"/>
      <c r="G185" s="102"/>
      <c r="H185" s="103"/>
      <c r="I185" s="108"/>
      <c r="J185" s="108"/>
      <c r="K185" s="108"/>
      <c r="L185" s="108"/>
      <c r="M185" s="108"/>
      <c r="N185" s="108"/>
      <c r="O185" s="108"/>
    </row>
    <row r="186" spans="1:15" x14ac:dyDescent="0.3">
      <c r="A186" s="125"/>
      <c r="B186" s="107"/>
      <c r="C186" s="107"/>
      <c r="D186" s="107"/>
      <c r="E186" s="107"/>
      <c r="F186" s="107"/>
      <c r="G186" s="102"/>
      <c r="H186" s="103"/>
      <c r="I186" s="108"/>
      <c r="J186" s="108"/>
      <c r="K186" s="108"/>
      <c r="L186" s="108"/>
      <c r="M186" s="108"/>
      <c r="N186" s="108"/>
      <c r="O186" s="108"/>
    </row>
    <row r="187" spans="1:15" x14ac:dyDescent="0.3">
      <c r="A187" s="125"/>
      <c r="B187" s="107"/>
      <c r="C187" s="107"/>
      <c r="D187" s="107"/>
      <c r="E187" s="107"/>
      <c r="F187" s="107"/>
      <c r="G187" s="102"/>
      <c r="H187" s="103"/>
      <c r="I187" s="108"/>
      <c r="J187" s="108"/>
      <c r="K187" s="108"/>
      <c r="L187" s="108"/>
      <c r="M187" s="108"/>
      <c r="N187" s="108"/>
      <c r="O187" s="108"/>
    </row>
    <row r="188" spans="1:15" x14ac:dyDescent="0.3">
      <c r="A188" s="125"/>
      <c r="B188" s="107"/>
      <c r="C188" s="107"/>
      <c r="D188" s="107"/>
      <c r="E188" s="107"/>
      <c r="F188" s="107"/>
      <c r="G188" s="102"/>
      <c r="H188" s="103"/>
      <c r="I188" s="108"/>
      <c r="J188" s="108"/>
      <c r="K188" s="108"/>
      <c r="L188" s="108"/>
      <c r="M188" s="108"/>
      <c r="N188" s="108"/>
      <c r="O188" s="108"/>
    </row>
    <row r="189" spans="1:15" x14ac:dyDescent="0.3">
      <c r="A189" s="124"/>
      <c r="B189" s="105"/>
      <c r="C189" s="105"/>
      <c r="D189" s="107"/>
      <c r="E189" s="107"/>
      <c r="F189" s="107"/>
      <c r="G189" s="102"/>
      <c r="H189" s="103"/>
      <c r="I189" s="108"/>
      <c r="J189" s="108"/>
      <c r="K189" s="108"/>
      <c r="L189" s="108"/>
      <c r="M189" s="108"/>
      <c r="N189" s="108"/>
      <c r="O189" s="108"/>
    </row>
    <row r="190" spans="1:15" x14ac:dyDescent="0.3">
      <c r="A190" s="125"/>
      <c r="B190" s="107"/>
      <c r="C190" s="107"/>
      <c r="D190" s="107"/>
      <c r="E190" s="107"/>
      <c r="F190" s="107"/>
      <c r="G190" s="102"/>
      <c r="H190" s="103"/>
      <c r="I190" s="108"/>
      <c r="J190" s="108"/>
      <c r="K190" s="108"/>
      <c r="L190" s="108"/>
      <c r="M190" s="108"/>
      <c r="N190" s="108"/>
      <c r="O190" s="108"/>
    </row>
    <row r="191" spans="1:15" x14ac:dyDescent="0.3">
      <c r="A191" s="125"/>
      <c r="B191" s="107"/>
      <c r="C191" s="107"/>
      <c r="D191" s="107"/>
      <c r="E191" s="107"/>
      <c r="F191" s="107"/>
      <c r="G191" s="102"/>
      <c r="H191" s="103"/>
      <c r="I191" s="108"/>
      <c r="J191" s="108"/>
      <c r="K191" s="108"/>
      <c r="L191" s="108"/>
      <c r="M191" s="108"/>
      <c r="N191" s="108"/>
      <c r="O191" s="108"/>
    </row>
    <row r="192" spans="1:15" x14ac:dyDescent="0.3">
      <c r="A192" s="125"/>
      <c r="B192" s="107"/>
      <c r="C192" s="107"/>
      <c r="D192" s="107"/>
      <c r="E192" s="107"/>
      <c r="F192" s="107"/>
      <c r="G192" s="102"/>
      <c r="H192" s="103"/>
      <c r="I192" s="108"/>
      <c r="J192" s="108"/>
      <c r="K192" s="108"/>
      <c r="L192" s="108"/>
      <c r="M192" s="108"/>
      <c r="N192" s="108"/>
      <c r="O192" s="108"/>
    </row>
    <row r="193" spans="1:15" x14ac:dyDescent="0.3">
      <c r="A193" s="125"/>
      <c r="B193" s="107"/>
      <c r="C193" s="107"/>
      <c r="D193" s="107"/>
      <c r="E193" s="107"/>
      <c r="F193" s="107"/>
      <c r="G193" s="102"/>
      <c r="H193" s="103"/>
      <c r="I193" s="108"/>
      <c r="J193" s="108"/>
      <c r="K193" s="108"/>
      <c r="L193" s="108"/>
      <c r="M193" s="108"/>
      <c r="N193" s="108"/>
      <c r="O193" s="108"/>
    </row>
    <row r="194" spans="1:15" x14ac:dyDescent="0.3">
      <c r="A194" s="127"/>
      <c r="B194" s="105"/>
      <c r="C194" s="105"/>
      <c r="D194" s="107"/>
      <c r="E194" s="107"/>
      <c r="F194" s="107"/>
      <c r="G194" s="102"/>
      <c r="H194" s="103"/>
      <c r="I194" s="108"/>
      <c r="J194" s="108"/>
      <c r="K194" s="108"/>
      <c r="L194" s="108"/>
      <c r="M194" s="108"/>
      <c r="N194" s="108"/>
      <c r="O194" s="108"/>
    </row>
    <row r="195" spans="1:15" x14ac:dyDescent="0.3">
      <c r="A195" s="125"/>
      <c r="B195" s="107"/>
      <c r="C195" s="107"/>
      <c r="D195" s="107"/>
      <c r="E195" s="107"/>
      <c r="F195" s="107"/>
      <c r="G195" s="102"/>
      <c r="H195" s="103"/>
      <c r="I195" s="108"/>
      <c r="J195" s="108"/>
      <c r="K195" s="108"/>
      <c r="L195" s="108"/>
      <c r="M195" s="108"/>
      <c r="N195" s="108"/>
      <c r="O195" s="108"/>
    </row>
    <row r="196" spans="1:15" x14ac:dyDescent="0.3">
      <c r="A196" s="125"/>
      <c r="B196" s="107"/>
      <c r="C196" s="107"/>
      <c r="D196" s="107"/>
      <c r="E196" s="107"/>
      <c r="F196" s="107"/>
      <c r="G196" s="102"/>
      <c r="H196" s="103"/>
      <c r="I196" s="108"/>
      <c r="J196" s="108"/>
      <c r="K196" s="108"/>
      <c r="L196" s="108"/>
      <c r="M196" s="108"/>
      <c r="N196" s="108"/>
      <c r="O196" s="108"/>
    </row>
    <row r="197" spans="1:15" x14ac:dyDescent="0.3">
      <c r="A197" s="125"/>
      <c r="B197" s="107"/>
      <c r="C197" s="107"/>
      <c r="D197" s="107"/>
      <c r="E197" s="107"/>
      <c r="F197" s="107"/>
      <c r="G197" s="102"/>
      <c r="H197" s="103"/>
      <c r="I197" s="108"/>
      <c r="J197" s="108"/>
      <c r="K197" s="108"/>
      <c r="L197" s="108"/>
      <c r="M197" s="108"/>
      <c r="N197" s="108"/>
      <c r="O197" s="108"/>
    </row>
    <row r="198" spans="1:15" x14ac:dyDescent="0.3">
      <c r="A198" s="125"/>
      <c r="B198" s="107"/>
      <c r="C198" s="107"/>
      <c r="D198" s="107"/>
      <c r="E198" s="107"/>
      <c r="F198" s="107"/>
      <c r="G198" s="102"/>
      <c r="H198" s="103"/>
      <c r="I198" s="108"/>
      <c r="J198" s="108"/>
      <c r="K198" s="108"/>
      <c r="L198" s="108"/>
      <c r="M198" s="108"/>
      <c r="N198" s="108"/>
      <c r="O198" s="108"/>
    </row>
    <row r="199" spans="1:15" x14ac:dyDescent="0.3">
      <c r="A199" s="127"/>
      <c r="B199" s="105"/>
      <c r="C199" s="105"/>
      <c r="D199" s="107"/>
      <c r="E199" s="107"/>
      <c r="F199" s="107"/>
      <c r="G199" s="102"/>
      <c r="H199" s="103"/>
      <c r="I199" s="108"/>
      <c r="J199" s="108"/>
      <c r="K199" s="108"/>
      <c r="L199" s="108"/>
      <c r="M199" s="108"/>
      <c r="N199" s="108"/>
      <c r="O199" s="108"/>
    </row>
    <row r="200" spans="1:15" x14ac:dyDescent="0.3">
      <c r="A200" s="125"/>
      <c r="B200" s="107"/>
      <c r="C200" s="107"/>
      <c r="D200" s="107"/>
      <c r="E200" s="107"/>
      <c r="F200" s="107"/>
      <c r="G200" s="102"/>
      <c r="H200" s="103"/>
      <c r="I200" s="108"/>
      <c r="J200" s="108"/>
      <c r="K200" s="108"/>
      <c r="L200" s="108"/>
      <c r="M200" s="108"/>
      <c r="N200" s="108"/>
      <c r="O200" s="108"/>
    </row>
    <row r="201" spans="1:15" x14ac:dyDescent="0.3">
      <c r="A201" s="125"/>
      <c r="B201" s="107"/>
      <c r="C201" s="107"/>
      <c r="D201" s="107"/>
      <c r="E201" s="107"/>
      <c r="F201" s="107"/>
      <c r="G201" s="102"/>
      <c r="H201" s="103"/>
      <c r="I201" s="108"/>
      <c r="J201" s="108"/>
      <c r="K201" s="108"/>
      <c r="L201" s="108"/>
      <c r="M201" s="108"/>
      <c r="N201" s="108"/>
      <c r="O201" s="108"/>
    </row>
    <row r="202" spans="1:15" x14ac:dyDescent="0.3">
      <c r="A202" s="125"/>
      <c r="B202" s="107"/>
      <c r="C202" s="107"/>
      <c r="D202" s="107"/>
      <c r="E202" s="107"/>
      <c r="F202" s="107"/>
      <c r="G202" s="102"/>
      <c r="H202" s="103"/>
      <c r="I202" s="108"/>
      <c r="J202" s="108"/>
      <c r="K202" s="108"/>
      <c r="L202" s="108"/>
      <c r="M202" s="108"/>
      <c r="N202" s="108"/>
      <c r="O202" s="108"/>
    </row>
    <row r="203" spans="1:15" x14ac:dyDescent="0.3">
      <c r="A203" s="125"/>
      <c r="B203" s="107"/>
      <c r="C203" s="107"/>
      <c r="D203" s="107"/>
      <c r="E203" s="107"/>
      <c r="F203" s="107"/>
      <c r="G203" s="102"/>
      <c r="H203" s="103"/>
      <c r="I203" s="108"/>
      <c r="J203" s="108"/>
      <c r="K203" s="108"/>
      <c r="L203" s="108"/>
      <c r="M203" s="108"/>
      <c r="N203" s="108"/>
      <c r="O203" s="108"/>
    </row>
    <row r="204" spans="1:15" x14ac:dyDescent="0.3">
      <c r="A204" s="125"/>
      <c r="B204" s="107"/>
      <c r="C204" s="107"/>
      <c r="D204" s="107"/>
      <c r="E204" s="107"/>
      <c r="F204" s="107"/>
      <c r="G204" s="102"/>
      <c r="H204" s="103"/>
      <c r="I204" s="108"/>
      <c r="J204" s="108"/>
      <c r="K204" s="108"/>
      <c r="L204" s="108"/>
      <c r="M204" s="108"/>
      <c r="N204" s="108"/>
      <c r="O204" s="108"/>
    </row>
    <row r="205" spans="1:15" x14ac:dyDescent="0.3">
      <c r="A205" s="125"/>
      <c r="B205" s="107"/>
      <c r="C205" s="107"/>
      <c r="D205" s="107"/>
      <c r="E205" s="107"/>
      <c r="F205" s="107"/>
      <c r="G205" s="102"/>
      <c r="H205" s="103"/>
      <c r="I205" s="108"/>
      <c r="J205" s="108"/>
      <c r="K205" s="108"/>
      <c r="L205" s="108"/>
      <c r="M205" s="108"/>
      <c r="N205" s="108"/>
      <c r="O205" s="108"/>
    </row>
    <row r="206" spans="1:15" x14ac:dyDescent="0.3">
      <c r="A206" s="125"/>
      <c r="B206" s="107"/>
      <c r="C206" s="107"/>
      <c r="D206" s="107"/>
      <c r="E206" s="107"/>
      <c r="F206" s="107"/>
      <c r="G206" s="102"/>
      <c r="H206" s="103"/>
      <c r="I206" s="108"/>
      <c r="J206" s="108"/>
      <c r="K206" s="108"/>
      <c r="L206" s="108"/>
      <c r="M206" s="108"/>
      <c r="N206" s="108"/>
      <c r="O206" s="108"/>
    </row>
    <row r="207" spans="1:15" x14ac:dyDescent="0.3">
      <c r="A207" s="125"/>
      <c r="B207" s="107"/>
      <c r="C207" s="107"/>
      <c r="D207" s="107"/>
      <c r="E207" s="107"/>
      <c r="F207" s="107"/>
      <c r="G207" s="102"/>
      <c r="H207" s="103"/>
      <c r="I207" s="108"/>
      <c r="J207" s="108"/>
      <c r="K207" s="108"/>
      <c r="L207" s="108"/>
      <c r="M207" s="108"/>
      <c r="N207" s="108"/>
      <c r="O207" s="108"/>
    </row>
    <row r="208" spans="1:15" x14ac:dyDescent="0.3">
      <c r="A208" s="125"/>
      <c r="B208" s="107"/>
      <c r="C208" s="107"/>
      <c r="D208" s="107"/>
      <c r="E208" s="107"/>
      <c r="F208" s="107"/>
      <c r="G208" s="102"/>
      <c r="H208" s="103"/>
      <c r="I208" s="108"/>
      <c r="J208" s="108"/>
      <c r="K208" s="108"/>
      <c r="L208" s="108"/>
      <c r="M208" s="108"/>
      <c r="N208" s="108"/>
      <c r="O208" s="108"/>
    </row>
    <row r="209" spans="1:15" x14ac:dyDescent="0.3">
      <c r="A209" s="125"/>
      <c r="B209" s="107"/>
      <c r="C209" s="107"/>
      <c r="D209" s="107"/>
      <c r="E209" s="107"/>
      <c r="F209" s="107"/>
      <c r="G209" s="102"/>
      <c r="H209" s="103"/>
      <c r="I209" s="108"/>
      <c r="J209" s="108"/>
      <c r="K209" s="108"/>
      <c r="L209" s="108"/>
      <c r="M209" s="108"/>
      <c r="N209" s="108"/>
      <c r="O209" s="108"/>
    </row>
    <row r="210" spans="1:15" x14ac:dyDescent="0.3">
      <c r="A210" s="125"/>
      <c r="B210" s="107"/>
      <c r="C210" s="107"/>
      <c r="D210" s="107"/>
      <c r="E210" s="107"/>
      <c r="F210" s="107"/>
      <c r="G210" s="102"/>
      <c r="H210" s="103"/>
      <c r="I210" s="108"/>
      <c r="J210" s="108"/>
      <c r="K210" s="108"/>
      <c r="L210" s="108"/>
      <c r="M210" s="108"/>
      <c r="N210" s="108"/>
      <c r="O210" s="108"/>
    </row>
    <row r="211" spans="1:15" x14ac:dyDescent="0.3">
      <c r="A211" s="125"/>
      <c r="B211" s="107"/>
      <c r="C211" s="107"/>
      <c r="D211" s="107"/>
      <c r="E211" s="107"/>
      <c r="F211" s="107"/>
      <c r="G211" s="102"/>
      <c r="H211" s="103"/>
      <c r="I211" s="108"/>
      <c r="J211" s="108"/>
      <c r="K211" s="108"/>
      <c r="L211" s="108"/>
      <c r="M211" s="108"/>
      <c r="N211" s="108"/>
      <c r="O211" s="108"/>
    </row>
    <row r="212" spans="1:15" x14ac:dyDescent="0.3">
      <c r="A212" s="125"/>
      <c r="B212" s="107"/>
      <c r="C212" s="107"/>
      <c r="D212" s="107"/>
      <c r="E212" s="107"/>
      <c r="F212" s="107"/>
      <c r="G212" s="102"/>
      <c r="H212" s="103"/>
      <c r="I212" s="108"/>
      <c r="J212" s="108"/>
      <c r="K212" s="108"/>
      <c r="L212" s="108"/>
      <c r="M212" s="108"/>
      <c r="N212" s="108"/>
      <c r="O212" s="108"/>
    </row>
    <row r="213" spans="1:15" x14ac:dyDescent="0.3">
      <c r="A213" s="125"/>
      <c r="B213" s="107"/>
      <c r="C213" s="107"/>
      <c r="D213" s="107"/>
      <c r="E213" s="107"/>
      <c r="F213" s="107"/>
      <c r="G213" s="102"/>
      <c r="H213" s="103"/>
      <c r="I213" s="108"/>
      <c r="J213" s="108"/>
      <c r="K213" s="108"/>
      <c r="L213" s="108"/>
      <c r="M213" s="108"/>
      <c r="N213" s="108"/>
      <c r="O213" s="108"/>
    </row>
    <row r="214" spans="1:15" x14ac:dyDescent="0.3">
      <c r="A214" s="125"/>
      <c r="B214" s="107"/>
      <c r="C214" s="107"/>
      <c r="D214" s="107"/>
      <c r="E214" s="107"/>
      <c r="F214" s="107"/>
      <c r="G214" s="102"/>
      <c r="H214" s="103"/>
      <c r="I214" s="108"/>
      <c r="J214" s="108"/>
      <c r="K214" s="108"/>
      <c r="L214" s="108"/>
      <c r="M214" s="108"/>
      <c r="N214" s="108"/>
      <c r="O214" s="108"/>
    </row>
    <row r="215" spans="1:15" x14ac:dyDescent="0.3">
      <c r="A215" s="125"/>
      <c r="B215" s="107"/>
      <c r="C215" s="107"/>
      <c r="D215" s="107"/>
      <c r="E215" s="107"/>
      <c r="F215" s="107"/>
      <c r="G215" s="102"/>
      <c r="H215" s="103"/>
      <c r="I215" s="108"/>
      <c r="J215" s="108"/>
      <c r="K215" s="108"/>
      <c r="L215" s="108"/>
      <c r="M215" s="108"/>
      <c r="N215" s="108"/>
      <c r="O215" s="108"/>
    </row>
    <row r="216" spans="1:15" x14ac:dyDescent="0.3">
      <c r="A216" s="125"/>
      <c r="B216" s="107"/>
      <c r="C216" s="107"/>
      <c r="D216" s="107"/>
      <c r="E216" s="107"/>
      <c r="F216" s="107"/>
      <c r="G216" s="102"/>
      <c r="H216" s="103"/>
      <c r="I216" s="108"/>
      <c r="J216" s="108"/>
      <c r="K216" s="108"/>
      <c r="L216" s="108"/>
      <c r="M216" s="108"/>
      <c r="N216" s="108"/>
      <c r="O216" s="108"/>
    </row>
    <row r="217" spans="1:15" x14ac:dyDescent="0.3">
      <c r="A217" s="125"/>
      <c r="B217" s="107"/>
      <c r="C217" s="107"/>
      <c r="D217" s="107"/>
      <c r="E217" s="107"/>
      <c r="F217" s="107"/>
      <c r="G217" s="102"/>
      <c r="H217" s="103"/>
      <c r="I217" s="108"/>
      <c r="J217" s="108"/>
      <c r="K217" s="108"/>
      <c r="L217" s="108"/>
      <c r="M217" s="108"/>
      <c r="N217" s="108"/>
      <c r="O217" s="108"/>
    </row>
    <row r="218" spans="1:15" x14ac:dyDescent="0.3">
      <c r="A218" s="127"/>
      <c r="B218" s="105"/>
      <c r="C218" s="105"/>
      <c r="D218" s="107"/>
      <c r="E218" s="107"/>
      <c r="F218" s="107"/>
      <c r="G218" s="102"/>
      <c r="H218" s="103"/>
      <c r="I218" s="108"/>
      <c r="J218" s="108"/>
      <c r="K218" s="108"/>
      <c r="L218" s="108"/>
      <c r="M218" s="108"/>
      <c r="N218" s="108"/>
      <c r="O218" s="108"/>
    </row>
    <row r="219" spans="1:15" x14ac:dyDescent="0.3">
      <c r="A219" s="125"/>
      <c r="B219" s="107"/>
      <c r="C219" s="107"/>
      <c r="D219" s="107"/>
      <c r="E219" s="107"/>
      <c r="F219" s="107"/>
      <c r="G219" s="102"/>
      <c r="H219" s="103"/>
      <c r="I219" s="108"/>
      <c r="J219" s="108"/>
      <c r="K219" s="108"/>
      <c r="L219" s="108"/>
      <c r="M219" s="108"/>
      <c r="N219" s="108"/>
      <c r="O219" s="108"/>
    </row>
    <row r="220" spans="1:15" x14ac:dyDescent="0.3">
      <c r="A220" s="125"/>
      <c r="B220" s="107"/>
      <c r="C220" s="107"/>
      <c r="D220" s="107"/>
      <c r="E220" s="107"/>
      <c r="F220" s="107"/>
      <c r="G220" s="102"/>
      <c r="H220" s="103"/>
      <c r="I220" s="108"/>
      <c r="J220" s="108"/>
      <c r="K220" s="108"/>
      <c r="L220" s="108"/>
      <c r="M220" s="108"/>
      <c r="N220" s="108"/>
      <c r="O220" s="108"/>
    </row>
    <row r="221" spans="1:15" x14ac:dyDescent="0.3">
      <c r="A221" s="125"/>
      <c r="B221" s="107"/>
      <c r="C221" s="107"/>
      <c r="D221" s="107"/>
      <c r="E221" s="107"/>
      <c r="F221" s="107"/>
      <c r="G221" s="102"/>
      <c r="H221" s="103"/>
      <c r="I221" s="108"/>
      <c r="J221" s="108"/>
      <c r="K221" s="108"/>
      <c r="L221" s="108"/>
      <c r="M221" s="108"/>
      <c r="N221" s="108"/>
      <c r="O221" s="108"/>
    </row>
    <row r="222" spans="1:15" x14ac:dyDescent="0.3">
      <c r="A222" s="125"/>
      <c r="B222" s="107"/>
      <c r="C222" s="107"/>
      <c r="D222" s="107"/>
      <c r="E222" s="107"/>
      <c r="F222" s="107"/>
      <c r="G222" s="102"/>
      <c r="H222" s="103"/>
      <c r="I222" s="108"/>
      <c r="J222" s="108"/>
      <c r="K222" s="108"/>
      <c r="L222" s="108"/>
      <c r="M222" s="108"/>
      <c r="N222" s="108"/>
      <c r="O222" s="108"/>
    </row>
    <row r="223" spans="1:15" x14ac:dyDescent="0.3">
      <c r="A223" s="125"/>
      <c r="B223" s="107"/>
      <c r="C223" s="107"/>
      <c r="D223" s="107"/>
      <c r="E223" s="107"/>
      <c r="F223" s="107"/>
      <c r="G223" s="102"/>
      <c r="H223" s="103"/>
      <c r="I223" s="108"/>
      <c r="J223" s="108"/>
      <c r="K223" s="108"/>
      <c r="L223" s="108"/>
      <c r="M223" s="108"/>
      <c r="N223" s="108"/>
      <c r="O223" s="108"/>
    </row>
    <row r="224" spans="1:15" x14ac:dyDescent="0.3">
      <c r="A224" s="125"/>
      <c r="B224" s="107"/>
      <c r="C224" s="107"/>
      <c r="D224" s="107"/>
      <c r="E224" s="107"/>
      <c r="F224" s="107"/>
      <c r="G224" s="102"/>
      <c r="H224" s="103"/>
      <c r="I224" s="108"/>
      <c r="J224" s="108"/>
      <c r="K224" s="108"/>
      <c r="L224" s="108"/>
      <c r="M224" s="108"/>
      <c r="N224" s="108"/>
      <c r="O224" s="108"/>
    </row>
    <row r="225" spans="1:16" x14ac:dyDescent="0.3">
      <c r="A225" s="125"/>
      <c r="B225" s="107"/>
      <c r="C225" s="107"/>
      <c r="D225" s="107"/>
      <c r="E225" s="107"/>
      <c r="F225" s="107"/>
      <c r="G225" s="102"/>
      <c r="H225" s="103"/>
      <c r="I225" s="108"/>
      <c r="J225" s="108"/>
      <c r="K225" s="108"/>
      <c r="L225" s="108"/>
      <c r="M225" s="108"/>
      <c r="N225" s="108"/>
      <c r="O225" s="108"/>
    </row>
    <row r="226" spans="1:16" x14ac:dyDescent="0.3">
      <c r="A226" s="125"/>
      <c r="B226" s="107"/>
      <c r="C226" s="107"/>
      <c r="D226" s="107"/>
      <c r="E226" s="107"/>
      <c r="F226" s="107"/>
      <c r="G226" s="102"/>
      <c r="H226" s="103"/>
      <c r="I226" s="108"/>
      <c r="J226" s="108"/>
      <c r="K226" s="108"/>
      <c r="L226" s="108"/>
      <c r="M226" s="108"/>
      <c r="N226" s="108"/>
      <c r="O226" s="108"/>
    </row>
    <row r="227" spans="1:16" ht="15" thickBot="1" x14ac:dyDescent="0.35">
      <c r="A227" s="125"/>
      <c r="B227" s="107"/>
      <c r="C227" s="107"/>
      <c r="D227" s="107"/>
      <c r="E227" s="107"/>
      <c r="F227" s="107"/>
      <c r="G227" s="102"/>
      <c r="H227" s="103"/>
      <c r="I227" s="108"/>
      <c r="J227" s="108"/>
      <c r="K227" s="108"/>
      <c r="L227" s="108"/>
      <c r="M227" s="108"/>
      <c r="N227" s="108"/>
      <c r="O227" s="108"/>
    </row>
    <row r="228" spans="1:16" ht="14.4" customHeight="1" x14ac:dyDescent="0.3">
      <c r="A228" s="91"/>
      <c r="D228" s="135"/>
      <c r="E228" s="139" t="s">
        <v>102</v>
      </c>
      <c r="F228" s="140"/>
      <c r="G228" s="85"/>
      <c r="H228" s="85"/>
      <c r="I228" s="112">
        <f>SUM(I6:I227)</f>
        <v>400</v>
      </c>
      <c r="J228" s="112">
        <f t="shared" ref="J228:O228" si="0">SUM(J6:J227)</f>
        <v>400</v>
      </c>
      <c r="K228" s="112">
        <f t="shared" si="0"/>
        <v>600</v>
      </c>
      <c r="L228" s="112">
        <f t="shared" si="0"/>
        <v>200</v>
      </c>
      <c r="M228" s="112">
        <f t="shared" si="0"/>
        <v>400</v>
      </c>
      <c r="N228" s="112">
        <f t="shared" si="0"/>
        <v>0</v>
      </c>
      <c r="O228" s="112">
        <f t="shared" si="0"/>
        <v>0</v>
      </c>
      <c r="P228" s="113">
        <f>SUM(I228:O228)</f>
        <v>2000</v>
      </c>
    </row>
    <row r="229" spans="1:16" x14ac:dyDescent="0.3">
      <c r="A229" s="91"/>
      <c r="D229" s="136"/>
      <c r="E229" s="141" t="s">
        <v>103</v>
      </c>
      <c r="F229" s="142"/>
      <c r="G229" s="85"/>
      <c r="H229" s="85"/>
      <c r="I229" s="114">
        <f t="shared" ref="I229" si="1">I228*0.21</f>
        <v>84</v>
      </c>
      <c r="J229" s="114">
        <f t="shared" ref="J229:O229" si="2">J228*0.21</f>
        <v>84</v>
      </c>
      <c r="K229" s="114">
        <f t="shared" si="2"/>
        <v>126</v>
      </c>
      <c r="L229" s="114">
        <f t="shared" si="2"/>
        <v>42</v>
      </c>
      <c r="M229" s="114">
        <f t="shared" si="2"/>
        <v>84</v>
      </c>
      <c r="N229" s="114">
        <f t="shared" si="2"/>
        <v>0</v>
      </c>
      <c r="O229" s="114">
        <f t="shared" si="2"/>
        <v>0</v>
      </c>
      <c r="P229" s="113">
        <f>SUM(I229:O229)</f>
        <v>420</v>
      </c>
    </row>
    <row r="230" spans="1:16" ht="15" thickBot="1" x14ac:dyDescent="0.35">
      <c r="A230" s="91"/>
      <c r="D230" s="136"/>
      <c r="E230" s="143" t="s">
        <v>104</v>
      </c>
      <c r="F230" s="144"/>
      <c r="G230" s="85"/>
      <c r="H230" s="85"/>
      <c r="I230" s="114">
        <f t="shared" ref="I230" si="3">I228+I229</f>
        <v>484</v>
      </c>
      <c r="J230" s="114">
        <f t="shared" ref="J230:O230" si="4">J228+J229</f>
        <v>484</v>
      </c>
      <c r="K230" s="114">
        <f t="shared" si="4"/>
        <v>726</v>
      </c>
      <c r="L230" s="114">
        <f t="shared" si="4"/>
        <v>242</v>
      </c>
      <c r="M230" s="114">
        <f t="shared" si="4"/>
        <v>484</v>
      </c>
      <c r="N230" s="114">
        <f t="shared" si="4"/>
        <v>0</v>
      </c>
      <c r="O230" s="114">
        <f t="shared" si="4"/>
        <v>0</v>
      </c>
      <c r="P230" s="113">
        <f>SUM(I230:O230)</f>
        <v>2420</v>
      </c>
    </row>
    <row r="231" spans="1:16" x14ac:dyDescent="0.3">
      <c r="I231" s="117">
        <v>44227</v>
      </c>
      <c r="J231" s="118">
        <v>44255</v>
      </c>
      <c r="K231" s="118">
        <v>44286</v>
      </c>
      <c r="L231" s="118">
        <v>44316</v>
      </c>
      <c r="M231" s="118">
        <v>44347</v>
      </c>
      <c r="N231" s="118">
        <v>44377</v>
      </c>
      <c r="O231" s="119">
        <v>44408</v>
      </c>
    </row>
    <row r="232" spans="1:16" x14ac:dyDescent="0.3">
      <c r="I232" s="227" t="s">
        <v>105</v>
      </c>
      <c r="J232" s="228"/>
      <c r="K232" s="228"/>
      <c r="L232" s="228"/>
      <c r="M232" s="228"/>
      <c r="N232" s="228"/>
      <c r="O232" s="229"/>
    </row>
    <row r="233" spans="1:16" ht="15" thickBot="1" x14ac:dyDescent="0.35">
      <c r="I233" s="230">
        <f>SUM(I228:O228)</f>
        <v>2000</v>
      </c>
      <c r="J233" s="231"/>
      <c r="K233" s="231"/>
      <c r="L233" s="231"/>
      <c r="M233" s="231"/>
      <c r="N233" s="231"/>
      <c r="O233" s="232"/>
    </row>
    <row r="235" spans="1:16" x14ac:dyDescent="0.3">
      <c r="A235" s="120"/>
      <c r="B235" s="121"/>
      <c r="C235" s="121"/>
      <c r="D235" s="137"/>
      <c r="E235" s="137"/>
      <c r="F235" s="137"/>
      <c r="G235" s="121"/>
      <c r="H235" s="121"/>
      <c r="I235" s="86"/>
      <c r="J235" s="86"/>
      <c r="K235" s="86"/>
      <c r="L235" s="86"/>
      <c r="M235" s="86"/>
      <c r="N235" s="86"/>
      <c r="O235" s="86"/>
    </row>
    <row r="236" spans="1:16" x14ac:dyDescent="0.3">
      <c r="B236" s="115"/>
      <c r="C236" s="115"/>
      <c r="D236" s="138"/>
      <c r="E236" s="138"/>
      <c r="F236" s="138"/>
      <c r="G236" s="115"/>
      <c r="H236" s="115"/>
      <c r="I236" s="86"/>
      <c r="J236" s="86"/>
      <c r="K236" s="86"/>
      <c r="L236" s="86"/>
      <c r="M236" s="86"/>
      <c r="N236" s="86"/>
      <c r="O236" s="86"/>
    </row>
    <row r="237" spans="1:16" x14ac:dyDescent="0.3">
      <c r="B237" s="115"/>
      <c r="C237" s="115"/>
      <c r="D237" s="138"/>
      <c r="E237" s="138"/>
      <c r="F237" s="138"/>
      <c r="G237" s="115"/>
      <c r="H237" s="115"/>
      <c r="I237" s="86"/>
      <c r="J237" s="86"/>
      <c r="K237" s="86"/>
      <c r="L237" s="86"/>
      <c r="M237" s="86"/>
      <c r="N237" s="86"/>
      <c r="O237" s="86"/>
    </row>
    <row r="238" spans="1:16" x14ac:dyDescent="0.3">
      <c r="B238" s="115"/>
      <c r="C238" s="115"/>
      <c r="D238" s="138"/>
      <c r="E238" s="138"/>
      <c r="F238" s="138"/>
      <c r="G238" s="115"/>
      <c r="H238" s="115"/>
      <c r="I238" s="86"/>
      <c r="J238" s="86"/>
      <c r="K238" s="86"/>
      <c r="L238" s="86"/>
      <c r="M238" s="86"/>
      <c r="N238" s="86"/>
      <c r="O238" s="86"/>
    </row>
    <row r="239" spans="1:16" x14ac:dyDescent="0.3">
      <c r="B239" s="115"/>
      <c r="C239" s="115"/>
      <c r="D239" s="138"/>
      <c r="E239" s="138"/>
      <c r="F239" s="138"/>
      <c r="G239" s="115"/>
      <c r="H239" s="115"/>
      <c r="I239" s="86"/>
      <c r="J239" s="86"/>
      <c r="K239" s="86"/>
      <c r="L239" s="86"/>
      <c r="M239" s="86"/>
      <c r="N239" s="86"/>
      <c r="O239" s="86"/>
    </row>
    <row r="240" spans="1:16" x14ac:dyDescent="0.3">
      <c r="B240" s="115"/>
      <c r="C240" s="115"/>
      <c r="D240" s="138"/>
      <c r="E240" s="138"/>
      <c r="F240" s="138"/>
      <c r="G240" s="115"/>
      <c r="H240" s="115"/>
      <c r="I240" s="86"/>
      <c r="J240" s="86"/>
      <c r="K240" s="86"/>
      <c r="L240" s="86"/>
      <c r="M240" s="86"/>
      <c r="N240" s="86"/>
      <c r="O240" s="86"/>
    </row>
    <row r="241" spans="2:15" x14ac:dyDescent="0.3">
      <c r="B241" s="115"/>
      <c r="C241" s="115"/>
      <c r="D241" s="138"/>
      <c r="E241" s="138"/>
      <c r="F241" s="138"/>
      <c r="G241" s="115"/>
      <c r="H241" s="115"/>
      <c r="I241" s="86"/>
      <c r="J241" s="86"/>
      <c r="K241" s="86"/>
      <c r="L241" s="86"/>
      <c r="M241" s="86"/>
      <c r="N241" s="86"/>
      <c r="O241" s="86"/>
    </row>
    <row r="242" spans="2:15" x14ac:dyDescent="0.3">
      <c r="B242" s="115"/>
      <c r="C242" s="115"/>
      <c r="D242" s="138"/>
      <c r="E242" s="138"/>
      <c r="F242" s="138"/>
      <c r="G242" s="115"/>
      <c r="H242" s="115"/>
      <c r="I242" s="86"/>
      <c r="J242" s="86"/>
      <c r="K242" s="86"/>
      <c r="L242" s="86"/>
      <c r="M242" s="86"/>
      <c r="N242" s="86"/>
      <c r="O242" s="86"/>
    </row>
    <row r="243" spans="2:15" x14ac:dyDescent="0.3">
      <c r="B243" s="115"/>
      <c r="C243" s="115"/>
      <c r="D243" s="138"/>
      <c r="E243" s="138"/>
      <c r="F243" s="138"/>
      <c r="G243" s="115"/>
      <c r="H243" s="115"/>
      <c r="I243" s="86"/>
      <c r="J243" s="86"/>
      <c r="K243" s="86"/>
      <c r="L243" s="86"/>
      <c r="M243" s="86"/>
      <c r="N243" s="86"/>
      <c r="O243" s="86"/>
    </row>
    <row r="244" spans="2:15" x14ac:dyDescent="0.3">
      <c r="B244" s="115"/>
      <c r="C244" s="115"/>
      <c r="D244" s="138"/>
      <c r="E244" s="138"/>
      <c r="F244" s="138"/>
      <c r="G244" s="115"/>
      <c r="H244" s="115"/>
      <c r="I244" s="86"/>
      <c r="J244" s="86"/>
      <c r="K244" s="86"/>
      <c r="L244" s="86"/>
      <c r="M244" s="86"/>
      <c r="N244" s="86"/>
      <c r="O244" s="86"/>
    </row>
    <row r="245" spans="2:15" x14ac:dyDescent="0.3">
      <c r="B245" s="115"/>
      <c r="C245" s="115"/>
      <c r="D245" s="138"/>
      <c r="E245" s="138"/>
      <c r="F245" s="138"/>
      <c r="G245" s="115"/>
      <c r="H245" s="115"/>
      <c r="I245" s="86"/>
      <c r="J245" s="86"/>
      <c r="K245" s="86"/>
      <c r="L245" s="86"/>
      <c r="M245" s="86"/>
      <c r="N245" s="86"/>
      <c r="O245" s="86"/>
    </row>
    <row r="246" spans="2:15" x14ac:dyDescent="0.3">
      <c r="B246" s="115"/>
      <c r="C246" s="115"/>
      <c r="D246" s="138"/>
      <c r="E246" s="138"/>
      <c r="F246" s="138"/>
      <c r="G246" s="115"/>
      <c r="H246" s="115"/>
      <c r="I246" s="86"/>
      <c r="J246" s="86"/>
      <c r="K246" s="86"/>
      <c r="L246" s="86"/>
      <c r="M246" s="86"/>
      <c r="N246" s="86"/>
      <c r="O246" s="86"/>
    </row>
    <row r="247" spans="2:15" x14ac:dyDescent="0.3">
      <c r="B247" s="115"/>
      <c r="C247" s="115"/>
      <c r="D247" s="138"/>
      <c r="E247" s="138"/>
      <c r="F247" s="138"/>
      <c r="G247" s="115"/>
      <c r="H247" s="115"/>
      <c r="I247" s="86"/>
      <c r="J247" s="86"/>
      <c r="K247" s="122"/>
      <c r="L247" s="86"/>
      <c r="M247" s="86"/>
      <c r="N247" s="86"/>
      <c r="O247" s="86"/>
    </row>
    <row r="248" spans="2:15" x14ac:dyDescent="0.3">
      <c r="B248" s="115"/>
      <c r="C248" s="115"/>
      <c r="D248" s="138"/>
      <c r="E248" s="138"/>
      <c r="F248" s="138"/>
      <c r="G248" s="115"/>
      <c r="H248" s="115"/>
      <c r="I248" s="86"/>
      <c r="J248" s="86"/>
      <c r="K248" s="86"/>
      <c r="L248" s="86"/>
      <c r="M248" s="86"/>
      <c r="N248" s="86"/>
      <c r="O248" s="86"/>
    </row>
    <row r="249" spans="2:15" x14ac:dyDescent="0.3">
      <c r="B249" s="115"/>
      <c r="C249" s="115"/>
      <c r="D249" s="138"/>
      <c r="E249" s="138"/>
      <c r="F249" s="138"/>
      <c r="G249" s="115"/>
      <c r="H249" s="115"/>
      <c r="I249" s="86"/>
      <c r="J249" s="86"/>
      <c r="K249" s="86"/>
      <c r="L249" s="86"/>
      <c r="M249" s="86"/>
      <c r="N249" s="86"/>
      <c r="O249" s="86"/>
    </row>
    <row r="250" spans="2:15" x14ac:dyDescent="0.3">
      <c r="B250" s="115"/>
      <c r="C250" s="115"/>
      <c r="D250" s="138"/>
      <c r="E250" s="138"/>
      <c r="F250" s="138"/>
      <c r="G250" s="115"/>
      <c r="H250" s="115"/>
      <c r="I250" s="86"/>
      <c r="J250" s="86"/>
      <c r="K250" s="86"/>
      <c r="L250" s="86"/>
      <c r="M250" s="86"/>
      <c r="N250" s="86"/>
      <c r="O250" s="86"/>
    </row>
    <row r="251" spans="2:15" x14ac:dyDescent="0.3">
      <c r="B251" s="115"/>
      <c r="C251" s="115"/>
      <c r="D251" s="138"/>
      <c r="E251" s="138"/>
      <c r="F251" s="138"/>
      <c r="G251" s="115"/>
      <c r="H251" s="115"/>
      <c r="I251" s="86"/>
      <c r="J251" s="86"/>
      <c r="K251" s="86"/>
      <c r="L251" s="86"/>
      <c r="M251" s="86"/>
      <c r="N251" s="86"/>
      <c r="O251" s="86"/>
    </row>
    <row r="252" spans="2:15" x14ac:dyDescent="0.3">
      <c r="B252" s="115"/>
      <c r="C252" s="115"/>
      <c r="D252" s="138"/>
      <c r="E252" s="138"/>
      <c r="F252" s="138"/>
      <c r="G252" s="115"/>
      <c r="H252" s="115"/>
      <c r="I252" s="86"/>
      <c r="J252" s="86"/>
      <c r="K252" s="86"/>
      <c r="L252" s="86"/>
      <c r="M252" s="86"/>
      <c r="N252" s="86"/>
      <c r="O252" s="86"/>
    </row>
  </sheetData>
  <mergeCells count="3">
    <mergeCell ref="I232:O232"/>
    <mergeCell ref="I233:O233"/>
    <mergeCell ref="A1:B1"/>
  </mergeCells>
  <phoneticPr fontId="25" type="noConversion"/>
  <conditionalFormatting sqref="I7:O227">
    <cfRule type="cellIs" dxfId="0" priority="1" operator="greaterThan">
      <formula>0</formula>
    </cfRule>
  </conditionalFormatting>
  <printOptions horizontalCentered="1"/>
  <pageMargins left="0.7" right="0.7" top="0.75" bottom="0.75" header="0.3" footer="0.3"/>
  <pageSetup paperSize="9" scale="7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47"/>
  <sheetViews>
    <sheetView zoomScale="110" zoomScaleNormal="110" workbookViewId="0">
      <pane xSplit="3" ySplit="5" topLeftCell="D177" activePane="bottomRight" state="frozen"/>
      <selection pane="topRight" activeCell="E1" sqref="E1"/>
      <selection pane="bottomLeft" activeCell="A6" sqref="A6"/>
      <selection pane="bottomRight" activeCell="G178" sqref="G178"/>
    </sheetView>
  </sheetViews>
  <sheetFormatPr defaultColWidth="9.109375" defaultRowHeight="10.199999999999999" x14ac:dyDescent="0.2"/>
  <cols>
    <col min="1" max="1" width="7" style="63" customWidth="1"/>
    <col min="2" max="2" width="7.44140625" style="64" customWidth="1"/>
    <col min="3" max="3" width="23.109375" style="65" customWidth="1"/>
    <col min="4" max="4" width="33.88671875" style="65" customWidth="1"/>
    <col min="5" max="5" width="8" style="48" customWidth="1"/>
    <col min="6" max="6" width="7.88671875" style="64" customWidth="1"/>
    <col min="7" max="7" width="38.44140625" style="48" customWidth="1"/>
    <col min="8" max="8" width="11.44140625" style="63" customWidth="1"/>
    <col min="9" max="16384" width="9.109375" style="5"/>
  </cols>
  <sheetData>
    <row r="1" spans="1:8" ht="76.5" customHeight="1" x14ac:dyDescent="0.2">
      <c r="A1" s="1"/>
      <c r="B1" s="2"/>
      <c r="C1" s="3"/>
      <c r="D1" s="3"/>
      <c r="E1" s="4"/>
      <c r="F1" s="2"/>
      <c r="G1" s="68" t="s">
        <v>106</v>
      </c>
      <c r="H1" s="1"/>
    </row>
    <row r="2" spans="1:8" ht="16.2" x14ac:dyDescent="0.2">
      <c r="A2" s="6" t="s">
        <v>107</v>
      </c>
      <c r="B2" s="2"/>
      <c r="C2" s="3"/>
      <c r="D2" s="3"/>
      <c r="E2" s="4"/>
      <c r="F2" s="2"/>
      <c r="G2" s="4"/>
      <c r="H2" s="1"/>
    </row>
    <row r="3" spans="1:8" ht="13.5" customHeight="1" x14ac:dyDescent="0.2">
      <c r="A3" s="7" t="s">
        <v>108</v>
      </c>
      <c r="B3" s="8"/>
      <c r="C3" s="9"/>
      <c r="D3" s="9"/>
      <c r="E3" s="10"/>
      <c r="F3" s="11"/>
      <c r="G3" s="10"/>
      <c r="H3" s="12"/>
    </row>
    <row r="4" spans="1:8" ht="91.5" customHeight="1" x14ac:dyDescent="0.2">
      <c r="A4" s="13" t="s">
        <v>109</v>
      </c>
      <c r="B4" s="14" t="s">
        <v>89</v>
      </c>
      <c r="C4" s="15" t="s">
        <v>110</v>
      </c>
      <c r="D4" s="15" t="s">
        <v>111</v>
      </c>
      <c r="E4" s="16" t="s">
        <v>112</v>
      </c>
      <c r="F4" s="16" t="s">
        <v>113</v>
      </c>
      <c r="G4" s="15" t="s">
        <v>114</v>
      </c>
      <c r="H4" s="15" t="s">
        <v>115</v>
      </c>
    </row>
    <row r="5" spans="1:8" ht="12" x14ac:dyDescent="0.2">
      <c r="A5" s="17" t="s">
        <v>116</v>
      </c>
      <c r="B5" s="18"/>
      <c r="C5" s="19" t="s">
        <v>3</v>
      </c>
      <c r="D5" s="20"/>
      <c r="E5" s="21"/>
      <c r="F5" s="22"/>
      <c r="G5" s="21" t="s">
        <v>117</v>
      </c>
      <c r="H5" s="20"/>
    </row>
    <row r="6" spans="1:8" ht="12" x14ac:dyDescent="0.2">
      <c r="A6" s="23" t="s">
        <v>118</v>
      </c>
      <c r="B6" s="71">
        <v>100010</v>
      </c>
      <c r="C6" s="155" t="s">
        <v>119</v>
      </c>
      <c r="D6" s="155" t="s">
        <v>119</v>
      </c>
      <c r="E6" s="24"/>
      <c r="F6" s="25"/>
      <c r="G6" s="24" t="s">
        <v>120</v>
      </c>
      <c r="H6" s="155" t="s">
        <v>121</v>
      </c>
    </row>
    <row r="7" spans="1:8" ht="12" x14ac:dyDescent="0.2">
      <c r="A7" s="23" t="s">
        <v>122</v>
      </c>
      <c r="B7" s="71">
        <v>100020</v>
      </c>
      <c r="C7" s="155" t="s">
        <v>4</v>
      </c>
      <c r="D7" s="155" t="s">
        <v>4</v>
      </c>
      <c r="E7" s="24"/>
      <c r="F7" s="25"/>
      <c r="G7" s="24" t="s">
        <v>123</v>
      </c>
      <c r="H7" s="155" t="s">
        <v>121</v>
      </c>
    </row>
    <row r="8" spans="1:8" ht="12" x14ac:dyDescent="0.2">
      <c r="A8" s="23" t="s">
        <v>124</v>
      </c>
      <c r="B8" s="71">
        <v>100030</v>
      </c>
      <c r="C8" s="155" t="s">
        <v>125</v>
      </c>
      <c r="D8" s="155" t="s">
        <v>125</v>
      </c>
      <c r="E8" s="24"/>
      <c r="F8" s="25"/>
      <c r="G8" s="24" t="s">
        <v>126</v>
      </c>
      <c r="H8" s="148" t="s">
        <v>127</v>
      </c>
    </row>
    <row r="9" spans="1:8" ht="12" x14ac:dyDescent="0.2">
      <c r="A9" s="23" t="s">
        <v>128</v>
      </c>
      <c r="B9" s="70">
        <v>100040</v>
      </c>
      <c r="C9" s="155" t="s">
        <v>129</v>
      </c>
      <c r="D9" s="155" t="s">
        <v>129</v>
      </c>
      <c r="E9" s="24"/>
      <c r="F9" s="25"/>
      <c r="G9" s="24" t="s">
        <v>129</v>
      </c>
      <c r="H9" s="155" t="s">
        <v>130</v>
      </c>
    </row>
    <row r="10" spans="1:8" ht="13.5" customHeight="1" x14ac:dyDescent="0.2">
      <c r="A10" s="17" t="s">
        <v>131</v>
      </c>
      <c r="B10" s="18"/>
      <c r="C10" s="19" t="s">
        <v>5</v>
      </c>
      <c r="D10" s="20"/>
      <c r="E10" s="21"/>
      <c r="F10" s="22"/>
      <c r="G10" s="21"/>
      <c r="H10" s="20"/>
    </row>
    <row r="11" spans="1:8" ht="13.5" customHeight="1" x14ac:dyDescent="0.2">
      <c r="A11" s="26" t="s">
        <v>132</v>
      </c>
      <c r="B11" s="27">
        <v>110000</v>
      </c>
      <c r="C11" s="28" t="s">
        <v>133</v>
      </c>
      <c r="D11" s="29"/>
      <c r="E11" s="30"/>
      <c r="F11" s="31"/>
      <c r="G11" s="30"/>
      <c r="H11" s="29"/>
    </row>
    <row r="12" spans="1:8" ht="13.5" customHeight="1" x14ac:dyDescent="0.2">
      <c r="A12" s="147" t="s">
        <v>134</v>
      </c>
      <c r="B12" s="69">
        <v>110010</v>
      </c>
      <c r="C12" s="153" t="s">
        <v>135</v>
      </c>
      <c r="D12" s="153"/>
      <c r="E12" s="32"/>
      <c r="F12" s="151" t="s">
        <v>136</v>
      </c>
      <c r="G12" s="32" t="s">
        <v>137</v>
      </c>
      <c r="H12" s="153" t="s">
        <v>138</v>
      </c>
    </row>
    <row r="13" spans="1:8" ht="13.5" customHeight="1" x14ac:dyDescent="0.2">
      <c r="A13" s="26" t="s">
        <v>139</v>
      </c>
      <c r="B13" s="27">
        <v>120000</v>
      </c>
      <c r="C13" s="28" t="s">
        <v>6</v>
      </c>
      <c r="D13" s="29"/>
      <c r="E13" s="30"/>
      <c r="F13" s="31"/>
      <c r="G13" s="30"/>
      <c r="H13" s="29"/>
    </row>
    <row r="14" spans="1:8" ht="25.5" customHeight="1" x14ac:dyDescent="0.2">
      <c r="A14" s="240" t="s">
        <v>140</v>
      </c>
      <c r="B14" s="78">
        <v>120010</v>
      </c>
      <c r="C14" s="32" t="s">
        <v>141</v>
      </c>
      <c r="D14" s="237" t="s">
        <v>142</v>
      </c>
      <c r="E14" s="32"/>
      <c r="F14" s="151" t="s">
        <v>136</v>
      </c>
      <c r="G14" s="32" t="s">
        <v>143</v>
      </c>
      <c r="H14" s="153" t="s">
        <v>144</v>
      </c>
    </row>
    <row r="15" spans="1:8" ht="13.5" customHeight="1" x14ac:dyDescent="0.2">
      <c r="A15" s="240"/>
      <c r="B15" s="78"/>
      <c r="C15" s="32"/>
      <c r="D15" s="237"/>
      <c r="E15" s="33"/>
      <c r="F15" s="151" t="s">
        <v>136</v>
      </c>
      <c r="G15" s="153" t="s">
        <v>145</v>
      </c>
      <c r="H15" s="153" t="s">
        <v>146</v>
      </c>
    </row>
    <row r="16" spans="1:8" ht="13.5" customHeight="1" x14ac:dyDescent="0.2">
      <c r="A16" s="240"/>
      <c r="B16" s="78"/>
      <c r="C16" s="32"/>
      <c r="D16" s="237"/>
      <c r="E16" s="33"/>
      <c r="F16" s="151" t="s">
        <v>136</v>
      </c>
      <c r="G16" s="153" t="s">
        <v>147</v>
      </c>
      <c r="H16" s="153" t="s">
        <v>148</v>
      </c>
    </row>
    <row r="17" spans="1:9" ht="13.5" customHeight="1" x14ac:dyDescent="0.2">
      <c r="A17" s="240"/>
      <c r="B17" s="78"/>
      <c r="C17" s="32"/>
      <c r="D17" s="237"/>
      <c r="E17" s="33"/>
      <c r="F17" s="151" t="s">
        <v>136</v>
      </c>
      <c r="G17" s="153" t="s">
        <v>149</v>
      </c>
      <c r="H17" s="153" t="s">
        <v>148</v>
      </c>
    </row>
    <row r="18" spans="1:9" ht="12.75" customHeight="1" x14ac:dyDescent="0.2">
      <c r="A18" s="240"/>
      <c r="B18" s="78"/>
      <c r="C18" s="32"/>
      <c r="D18" s="237"/>
      <c r="E18" s="33"/>
      <c r="F18" s="151" t="s">
        <v>136</v>
      </c>
      <c r="G18" s="153" t="s">
        <v>150</v>
      </c>
      <c r="H18" s="153" t="s">
        <v>148</v>
      </c>
    </row>
    <row r="19" spans="1:9" ht="24" customHeight="1" x14ac:dyDescent="0.2">
      <c r="A19" s="240"/>
      <c r="B19" s="78"/>
      <c r="C19" s="32"/>
      <c r="D19" s="237"/>
      <c r="E19" s="33"/>
      <c r="F19" s="151" t="s">
        <v>136</v>
      </c>
      <c r="G19" s="154" t="s">
        <v>151</v>
      </c>
      <c r="H19" s="153" t="s">
        <v>152</v>
      </c>
    </row>
    <row r="20" spans="1:9" ht="11.25" customHeight="1" x14ac:dyDescent="0.2">
      <c r="A20" s="240" t="s">
        <v>153</v>
      </c>
      <c r="B20" s="78">
        <v>120020</v>
      </c>
      <c r="C20" s="39" t="s">
        <v>154</v>
      </c>
      <c r="D20" s="237" t="s">
        <v>155</v>
      </c>
      <c r="E20" s="32"/>
      <c r="F20" s="151" t="s">
        <v>136</v>
      </c>
      <c r="G20" s="154" t="s">
        <v>156</v>
      </c>
      <c r="H20" s="153" t="s">
        <v>148</v>
      </c>
    </row>
    <row r="21" spans="1:9" ht="13.5" customHeight="1" x14ac:dyDescent="0.2">
      <c r="A21" s="240"/>
      <c r="B21" s="78"/>
      <c r="C21" s="39"/>
      <c r="D21" s="237"/>
      <c r="E21" s="32"/>
      <c r="F21" s="151" t="s">
        <v>136</v>
      </c>
      <c r="G21" s="154" t="s">
        <v>157</v>
      </c>
      <c r="H21" s="153" t="s">
        <v>148</v>
      </c>
    </row>
    <row r="22" spans="1:9" ht="13.5" customHeight="1" x14ac:dyDescent="0.2">
      <c r="A22" s="240"/>
      <c r="B22" s="78"/>
      <c r="C22" s="39"/>
      <c r="D22" s="237"/>
      <c r="E22" s="32"/>
      <c r="F22" s="151" t="s">
        <v>136</v>
      </c>
      <c r="G22" s="154" t="s">
        <v>158</v>
      </c>
      <c r="H22" s="153" t="s">
        <v>148</v>
      </c>
    </row>
    <row r="23" spans="1:9" ht="13.5" customHeight="1" x14ac:dyDescent="0.2">
      <c r="A23" s="240"/>
      <c r="B23" s="78"/>
      <c r="C23" s="39"/>
      <c r="D23" s="237"/>
      <c r="E23" s="32"/>
      <c r="F23" s="151" t="s">
        <v>136</v>
      </c>
      <c r="G23" s="154" t="s">
        <v>159</v>
      </c>
      <c r="H23" s="153" t="s">
        <v>148</v>
      </c>
    </row>
    <row r="24" spans="1:9" ht="13.5" customHeight="1" x14ac:dyDescent="0.2">
      <c r="A24" s="240"/>
      <c r="B24" s="78"/>
      <c r="C24" s="39"/>
      <c r="D24" s="237"/>
      <c r="E24" s="32"/>
      <c r="F24" s="151" t="s">
        <v>136</v>
      </c>
      <c r="G24" s="154" t="s">
        <v>160</v>
      </c>
      <c r="H24" s="153" t="s">
        <v>148</v>
      </c>
    </row>
    <row r="25" spans="1:9" ht="13.5" customHeight="1" x14ac:dyDescent="0.2">
      <c r="A25" s="240"/>
      <c r="B25" s="78"/>
      <c r="C25" s="39"/>
      <c r="D25" s="237"/>
      <c r="E25" s="32"/>
      <c r="F25" s="151" t="s">
        <v>136</v>
      </c>
      <c r="G25" s="154" t="s">
        <v>161</v>
      </c>
      <c r="H25" s="153" t="s">
        <v>148</v>
      </c>
    </row>
    <row r="26" spans="1:9" ht="61.5" customHeight="1" x14ac:dyDescent="0.2">
      <c r="A26" s="240"/>
      <c r="B26" s="78"/>
      <c r="C26" s="39"/>
      <c r="D26" s="237"/>
      <c r="E26" s="32"/>
      <c r="F26" s="151" t="s">
        <v>136</v>
      </c>
      <c r="G26" s="154" t="s">
        <v>162</v>
      </c>
      <c r="H26" s="153" t="s">
        <v>148</v>
      </c>
    </row>
    <row r="27" spans="1:9" ht="13.5" customHeight="1" x14ac:dyDescent="0.2">
      <c r="A27" s="26" t="s">
        <v>163</v>
      </c>
      <c r="B27" s="27">
        <v>130000</v>
      </c>
      <c r="C27" s="28" t="s">
        <v>11</v>
      </c>
      <c r="D27" s="29"/>
      <c r="E27" s="30"/>
      <c r="F27" s="31"/>
      <c r="G27" s="30"/>
      <c r="H27" s="29"/>
    </row>
    <row r="28" spans="1:9" ht="22.5" customHeight="1" x14ac:dyDescent="0.2">
      <c r="A28" s="236" t="s">
        <v>164</v>
      </c>
      <c r="B28" s="79">
        <v>130010</v>
      </c>
      <c r="C28" s="32" t="s">
        <v>12</v>
      </c>
      <c r="D28" s="245" t="s">
        <v>165</v>
      </c>
      <c r="E28" s="24"/>
      <c r="F28" s="250" t="s">
        <v>136</v>
      </c>
      <c r="G28" s="255" t="s">
        <v>166</v>
      </c>
      <c r="H28" s="258" t="s">
        <v>152</v>
      </c>
    </row>
    <row r="29" spans="1:9" ht="13.5" customHeight="1" x14ac:dyDescent="0.2">
      <c r="A29" s="236"/>
      <c r="B29" s="79"/>
      <c r="C29" s="32"/>
      <c r="D29" s="245"/>
      <c r="E29" s="24"/>
      <c r="F29" s="250"/>
      <c r="G29" s="256"/>
      <c r="H29" s="259"/>
    </row>
    <row r="30" spans="1:9" ht="13.5" customHeight="1" x14ac:dyDescent="0.2">
      <c r="A30" s="236"/>
      <c r="B30" s="79"/>
      <c r="C30" s="32"/>
      <c r="D30" s="245"/>
      <c r="E30" s="24"/>
      <c r="F30" s="250"/>
      <c r="G30" s="257"/>
      <c r="H30" s="260"/>
    </row>
    <row r="31" spans="1:9" ht="22.5" customHeight="1" x14ac:dyDescent="0.2">
      <c r="A31" s="236" t="s">
        <v>167</v>
      </c>
      <c r="B31" s="80">
        <v>130020</v>
      </c>
      <c r="C31" s="39" t="s">
        <v>16</v>
      </c>
      <c r="D31" s="245" t="s">
        <v>168</v>
      </c>
      <c r="E31" s="34"/>
      <c r="F31" s="151" t="s">
        <v>136</v>
      </c>
      <c r="G31" s="34" t="s">
        <v>169</v>
      </c>
      <c r="H31" s="155" t="s">
        <v>152</v>
      </c>
      <c r="I31" s="254"/>
    </row>
    <row r="32" spans="1:9" ht="13.5" customHeight="1" x14ac:dyDescent="0.2">
      <c r="A32" s="236"/>
      <c r="B32" s="80"/>
      <c r="C32" s="39"/>
      <c r="D32" s="245"/>
      <c r="E32" s="34"/>
      <c r="F32" s="151" t="s">
        <v>136</v>
      </c>
      <c r="G32" s="34" t="s">
        <v>170</v>
      </c>
      <c r="H32" s="155" t="s">
        <v>152</v>
      </c>
      <c r="I32" s="254"/>
    </row>
    <row r="33" spans="1:9" ht="13.5" customHeight="1" x14ac:dyDescent="0.2">
      <c r="A33" s="236"/>
      <c r="B33" s="80"/>
      <c r="C33" s="39"/>
      <c r="D33" s="245"/>
      <c r="E33" s="34"/>
      <c r="F33" s="151" t="s">
        <v>136</v>
      </c>
      <c r="G33" s="34" t="s">
        <v>171</v>
      </c>
      <c r="H33" s="155" t="s">
        <v>152</v>
      </c>
      <c r="I33" s="254"/>
    </row>
    <row r="34" spans="1:9" ht="13.5" customHeight="1" x14ac:dyDescent="0.2">
      <c r="A34" s="236"/>
      <c r="B34" s="80"/>
      <c r="C34" s="39"/>
      <c r="D34" s="245"/>
      <c r="E34" s="34"/>
      <c r="F34" s="151" t="s">
        <v>136</v>
      </c>
      <c r="G34" s="34" t="s">
        <v>172</v>
      </c>
      <c r="H34" s="155" t="s">
        <v>152</v>
      </c>
      <c r="I34" s="254"/>
    </row>
    <row r="35" spans="1:9" ht="27" customHeight="1" x14ac:dyDescent="0.2">
      <c r="A35" s="236"/>
      <c r="B35" s="80"/>
      <c r="C35" s="59"/>
      <c r="D35" s="155" t="s">
        <v>173</v>
      </c>
      <c r="E35" s="24"/>
      <c r="F35" s="151" t="s">
        <v>136</v>
      </c>
      <c r="G35" s="154" t="s">
        <v>174</v>
      </c>
      <c r="H35" s="155" t="s">
        <v>152</v>
      </c>
      <c r="I35" s="254"/>
    </row>
    <row r="36" spans="1:9" ht="27" customHeight="1" x14ac:dyDescent="0.2">
      <c r="A36" s="236"/>
      <c r="B36" s="80"/>
      <c r="C36" s="59"/>
      <c r="D36" s="155" t="s">
        <v>175</v>
      </c>
      <c r="E36" s="24"/>
      <c r="F36" s="151" t="s">
        <v>136</v>
      </c>
      <c r="G36" s="154" t="s">
        <v>176</v>
      </c>
      <c r="H36" s="155" t="s">
        <v>152</v>
      </c>
      <c r="I36" s="254"/>
    </row>
    <row r="37" spans="1:9" ht="40.5" customHeight="1" x14ac:dyDescent="0.2">
      <c r="A37" s="236"/>
      <c r="B37" s="80"/>
      <c r="C37" s="59"/>
      <c r="D37" s="155" t="s">
        <v>177</v>
      </c>
      <c r="E37" s="24"/>
      <c r="F37" s="151" t="s">
        <v>136</v>
      </c>
      <c r="G37" s="154" t="s">
        <v>178</v>
      </c>
      <c r="H37" s="155" t="s">
        <v>152</v>
      </c>
      <c r="I37" s="254"/>
    </row>
    <row r="38" spans="1:9" ht="27" customHeight="1" x14ac:dyDescent="0.2">
      <c r="A38" s="236"/>
      <c r="B38" s="80"/>
      <c r="C38" s="59"/>
      <c r="D38" s="155" t="s">
        <v>179</v>
      </c>
      <c r="E38" s="24"/>
      <c r="F38" s="151" t="s">
        <v>136</v>
      </c>
      <c r="G38" s="154" t="s">
        <v>180</v>
      </c>
      <c r="H38" s="155" t="s">
        <v>148</v>
      </c>
      <c r="I38" s="254"/>
    </row>
    <row r="39" spans="1:9" ht="54" customHeight="1" x14ac:dyDescent="0.2">
      <c r="A39" s="236"/>
      <c r="B39" s="80"/>
      <c r="C39" s="59"/>
      <c r="D39" s="155" t="s">
        <v>181</v>
      </c>
      <c r="E39" s="24"/>
      <c r="F39" s="151" t="s">
        <v>136</v>
      </c>
      <c r="G39" s="154" t="s">
        <v>182</v>
      </c>
      <c r="H39" s="155" t="s">
        <v>148</v>
      </c>
      <c r="I39" s="254"/>
    </row>
    <row r="40" spans="1:9" ht="23.25" customHeight="1" x14ac:dyDescent="0.2">
      <c r="A40" s="239" t="s">
        <v>183</v>
      </c>
      <c r="B40" s="78">
        <v>130030</v>
      </c>
      <c r="C40" s="32" t="s">
        <v>17</v>
      </c>
      <c r="D40" s="153" t="s">
        <v>184</v>
      </c>
      <c r="E40" s="32"/>
      <c r="F40" s="151" t="s">
        <v>136</v>
      </c>
      <c r="G40" s="154" t="s">
        <v>185</v>
      </c>
      <c r="H40" s="153" t="s">
        <v>152</v>
      </c>
    </row>
    <row r="41" spans="1:9" ht="15.75" customHeight="1" x14ac:dyDescent="0.2">
      <c r="A41" s="239"/>
      <c r="B41" s="78"/>
      <c r="C41" s="32"/>
      <c r="D41" s="235" t="s">
        <v>186</v>
      </c>
      <c r="E41" s="32"/>
      <c r="F41" s="151" t="s">
        <v>136</v>
      </c>
      <c r="G41" s="154" t="s">
        <v>18</v>
      </c>
      <c r="H41" s="153" t="s">
        <v>148</v>
      </c>
    </row>
    <row r="42" spans="1:9" ht="13.5" customHeight="1" x14ac:dyDescent="0.2">
      <c r="A42" s="239"/>
      <c r="B42" s="78"/>
      <c r="C42" s="32"/>
      <c r="D42" s="235"/>
      <c r="E42" s="32"/>
      <c r="F42" s="151" t="s">
        <v>136</v>
      </c>
      <c r="G42" s="154" t="s">
        <v>187</v>
      </c>
      <c r="H42" s="153" t="s">
        <v>148</v>
      </c>
    </row>
    <row r="43" spans="1:9" ht="13.5" customHeight="1" x14ac:dyDescent="0.2">
      <c r="A43" s="239"/>
      <c r="B43" s="78"/>
      <c r="C43" s="32"/>
      <c r="D43" s="235"/>
      <c r="E43" s="32"/>
      <c r="F43" s="151" t="s">
        <v>136</v>
      </c>
      <c r="G43" s="154" t="s">
        <v>188</v>
      </c>
      <c r="H43" s="153" t="s">
        <v>148</v>
      </c>
    </row>
    <row r="44" spans="1:9" ht="13.5" customHeight="1" x14ac:dyDescent="0.2">
      <c r="A44" s="239"/>
      <c r="B44" s="78"/>
      <c r="C44" s="32"/>
      <c r="D44" s="235"/>
      <c r="E44" s="32"/>
      <c r="F44" s="151" t="s">
        <v>136</v>
      </c>
      <c r="G44" s="154" t="s">
        <v>189</v>
      </c>
      <c r="H44" s="153" t="s">
        <v>148</v>
      </c>
    </row>
    <row r="45" spans="1:9" ht="15" customHeight="1" x14ac:dyDescent="0.2">
      <c r="A45" s="239"/>
      <c r="B45" s="78"/>
      <c r="C45" s="32"/>
      <c r="D45" s="235"/>
      <c r="E45" s="32"/>
      <c r="F45" s="151" t="s">
        <v>136</v>
      </c>
      <c r="G45" s="154" t="s">
        <v>190</v>
      </c>
      <c r="H45" s="153" t="s">
        <v>148</v>
      </c>
    </row>
    <row r="46" spans="1:9" ht="15" customHeight="1" x14ac:dyDescent="0.2">
      <c r="A46" s="239"/>
      <c r="B46" s="78"/>
      <c r="C46" s="32"/>
      <c r="D46" s="235"/>
      <c r="E46" s="32"/>
      <c r="F46" s="151" t="s">
        <v>136</v>
      </c>
      <c r="G46" s="154" t="s">
        <v>191</v>
      </c>
      <c r="H46" s="153" t="s">
        <v>148</v>
      </c>
    </row>
    <row r="47" spans="1:9" ht="15" customHeight="1" x14ac:dyDescent="0.2">
      <c r="A47" s="239"/>
      <c r="B47" s="78"/>
      <c r="C47" s="32"/>
      <c r="D47" s="235"/>
      <c r="E47" s="32"/>
      <c r="F47" s="151" t="s">
        <v>136</v>
      </c>
      <c r="G47" s="154" t="s">
        <v>192</v>
      </c>
      <c r="H47" s="153" t="s">
        <v>148</v>
      </c>
    </row>
    <row r="48" spans="1:9" ht="15" customHeight="1" x14ac:dyDescent="0.2">
      <c r="A48" s="239"/>
      <c r="B48" s="78"/>
      <c r="C48" s="32"/>
      <c r="D48" s="235"/>
      <c r="E48" s="32"/>
      <c r="F48" s="151" t="s">
        <v>136</v>
      </c>
      <c r="G48" s="154" t="s">
        <v>193</v>
      </c>
      <c r="H48" s="153" t="s">
        <v>194</v>
      </c>
    </row>
    <row r="49" spans="1:8" ht="27.75" customHeight="1" x14ac:dyDescent="0.2">
      <c r="A49" s="152" t="s">
        <v>195</v>
      </c>
      <c r="B49" s="69">
        <v>130040</v>
      </c>
      <c r="C49" s="153" t="s">
        <v>196</v>
      </c>
      <c r="D49" s="154" t="s">
        <v>197</v>
      </c>
      <c r="E49" s="32"/>
      <c r="F49" s="151" t="s">
        <v>136</v>
      </c>
      <c r="G49" s="154" t="s">
        <v>197</v>
      </c>
      <c r="H49" s="153" t="s">
        <v>148</v>
      </c>
    </row>
    <row r="50" spans="1:8" ht="13.5" customHeight="1" x14ac:dyDescent="0.2">
      <c r="A50" s="36" t="s">
        <v>198</v>
      </c>
      <c r="B50" s="37">
        <v>140000</v>
      </c>
      <c r="C50" s="38" t="s">
        <v>19</v>
      </c>
      <c r="D50" s="29"/>
      <c r="E50" s="30"/>
      <c r="F50" s="31"/>
      <c r="G50" s="30"/>
      <c r="H50" s="29"/>
    </row>
    <row r="51" spans="1:8" ht="54.75" customHeight="1" x14ac:dyDescent="0.2">
      <c r="A51" s="253" t="s">
        <v>199</v>
      </c>
      <c r="B51" s="81">
        <v>140010</v>
      </c>
      <c r="C51" s="39" t="s">
        <v>200</v>
      </c>
      <c r="D51" s="148" t="s">
        <v>201</v>
      </c>
      <c r="E51" s="39" t="s">
        <v>202</v>
      </c>
      <c r="F51" s="151" t="s">
        <v>136</v>
      </c>
      <c r="G51" s="154" t="s">
        <v>203</v>
      </c>
      <c r="H51" s="153" t="s">
        <v>148</v>
      </c>
    </row>
    <row r="52" spans="1:8" ht="13.5" customHeight="1" x14ac:dyDescent="0.2">
      <c r="A52" s="253"/>
      <c r="B52" s="81"/>
      <c r="C52" s="39"/>
      <c r="D52" s="40"/>
      <c r="E52" s="39" t="s">
        <v>204</v>
      </c>
      <c r="F52" s="151" t="s">
        <v>136</v>
      </c>
      <c r="G52" s="154" t="s">
        <v>203</v>
      </c>
      <c r="H52" s="153" t="s">
        <v>148</v>
      </c>
    </row>
    <row r="53" spans="1:8" ht="27" customHeight="1" x14ac:dyDescent="0.2">
      <c r="A53" s="253"/>
      <c r="B53" s="81"/>
      <c r="C53" s="39"/>
      <c r="D53" s="148" t="s">
        <v>205</v>
      </c>
      <c r="E53" s="39" t="s">
        <v>206</v>
      </c>
      <c r="F53" s="151" t="s">
        <v>136</v>
      </c>
      <c r="G53" s="154" t="s">
        <v>203</v>
      </c>
      <c r="H53" s="153" t="s">
        <v>148</v>
      </c>
    </row>
    <row r="54" spans="1:8" ht="40.5" customHeight="1" x14ac:dyDescent="0.2">
      <c r="A54" s="253"/>
      <c r="B54" s="81"/>
      <c r="C54" s="39"/>
      <c r="D54" s="148" t="s">
        <v>207</v>
      </c>
      <c r="E54" s="39" t="s">
        <v>206</v>
      </c>
      <c r="F54" s="151" t="s">
        <v>136</v>
      </c>
      <c r="G54" s="154" t="s">
        <v>208</v>
      </c>
      <c r="H54" s="153" t="s">
        <v>148</v>
      </c>
    </row>
    <row r="55" spans="1:8" ht="51.75" customHeight="1" x14ac:dyDescent="0.2">
      <c r="A55" s="253"/>
      <c r="B55" s="81"/>
      <c r="C55" s="39"/>
      <c r="D55" s="148" t="s">
        <v>209</v>
      </c>
      <c r="E55" s="39" t="s">
        <v>210</v>
      </c>
      <c r="F55" s="151" t="s">
        <v>136</v>
      </c>
      <c r="G55" s="154" t="s">
        <v>203</v>
      </c>
      <c r="H55" s="153" t="s">
        <v>148</v>
      </c>
    </row>
    <row r="56" spans="1:8" ht="33.75" customHeight="1" x14ac:dyDescent="0.2">
      <c r="A56" s="252" t="s">
        <v>211</v>
      </c>
      <c r="B56" s="78">
        <v>140020</v>
      </c>
      <c r="C56" s="39" t="s">
        <v>20</v>
      </c>
      <c r="D56" s="237" t="s">
        <v>212</v>
      </c>
      <c r="E56" s="39" t="s">
        <v>202</v>
      </c>
      <c r="F56" s="151" t="s">
        <v>136</v>
      </c>
      <c r="G56" s="154" t="s">
        <v>203</v>
      </c>
      <c r="H56" s="153" t="s">
        <v>148</v>
      </c>
    </row>
    <row r="57" spans="1:8" ht="29.25" customHeight="1" x14ac:dyDescent="0.2">
      <c r="A57" s="252"/>
      <c r="B57" s="78"/>
      <c r="C57" s="39"/>
      <c r="D57" s="237"/>
      <c r="E57" s="39" t="s">
        <v>204</v>
      </c>
      <c r="F57" s="151" t="s">
        <v>136</v>
      </c>
      <c r="G57" s="154" t="s">
        <v>203</v>
      </c>
      <c r="H57" s="153" t="s">
        <v>148</v>
      </c>
    </row>
    <row r="58" spans="1:8" ht="27" customHeight="1" x14ac:dyDescent="0.2">
      <c r="A58" s="252"/>
      <c r="B58" s="78"/>
      <c r="C58" s="39"/>
      <c r="D58" s="148" t="s">
        <v>205</v>
      </c>
      <c r="E58" s="39" t="s">
        <v>206</v>
      </c>
      <c r="F58" s="151" t="s">
        <v>136</v>
      </c>
      <c r="G58" s="154" t="s">
        <v>203</v>
      </c>
      <c r="H58" s="153" t="s">
        <v>148</v>
      </c>
    </row>
    <row r="59" spans="1:8" ht="43.5" customHeight="1" x14ac:dyDescent="0.2">
      <c r="A59" s="252"/>
      <c r="B59" s="78"/>
      <c r="C59" s="39"/>
      <c r="D59" s="148" t="s">
        <v>207</v>
      </c>
      <c r="E59" s="39" t="s">
        <v>206</v>
      </c>
      <c r="F59" s="151" t="s">
        <v>136</v>
      </c>
      <c r="G59" s="154" t="s">
        <v>208</v>
      </c>
      <c r="H59" s="153" t="s">
        <v>148</v>
      </c>
    </row>
    <row r="60" spans="1:8" ht="12" x14ac:dyDescent="0.2">
      <c r="A60" s="252" t="s">
        <v>213</v>
      </c>
      <c r="B60" s="79">
        <v>140030</v>
      </c>
      <c r="C60" s="34" t="s">
        <v>214</v>
      </c>
      <c r="D60" s="245" t="s">
        <v>215</v>
      </c>
      <c r="E60" s="34" t="s">
        <v>216</v>
      </c>
      <c r="F60" s="151" t="s">
        <v>136</v>
      </c>
      <c r="G60" s="34" t="s">
        <v>217</v>
      </c>
      <c r="H60" s="155" t="s">
        <v>148</v>
      </c>
    </row>
    <row r="61" spans="1:8" ht="13.5" customHeight="1" x14ac:dyDescent="0.2">
      <c r="A61" s="252"/>
      <c r="B61" s="79"/>
      <c r="C61" s="34"/>
      <c r="D61" s="245"/>
      <c r="E61" s="34" t="s">
        <v>206</v>
      </c>
      <c r="F61" s="151" t="s">
        <v>136</v>
      </c>
      <c r="G61" s="34" t="s">
        <v>217</v>
      </c>
      <c r="H61" s="155" t="s">
        <v>148</v>
      </c>
    </row>
    <row r="62" spans="1:8" ht="27" customHeight="1" x14ac:dyDescent="0.2">
      <c r="A62" s="239" t="s">
        <v>218</v>
      </c>
      <c r="B62" s="80">
        <v>140040</v>
      </c>
      <c r="C62" s="72" t="s">
        <v>21</v>
      </c>
      <c r="D62" s="245" t="s">
        <v>219</v>
      </c>
      <c r="E62" s="34" t="s">
        <v>204</v>
      </c>
      <c r="F62" s="35" t="s">
        <v>136</v>
      </c>
      <c r="G62" s="34" t="s">
        <v>220</v>
      </c>
      <c r="H62" s="150" t="s">
        <v>148</v>
      </c>
    </row>
    <row r="63" spans="1:8" ht="45" customHeight="1" x14ac:dyDescent="0.2">
      <c r="A63" s="246"/>
      <c r="B63" s="80"/>
      <c r="C63" s="73"/>
      <c r="D63" s="246"/>
      <c r="E63" s="34" t="s">
        <v>202</v>
      </c>
      <c r="F63" s="151" t="s">
        <v>136</v>
      </c>
      <c r="G63" s="34" t="s">
        <v>220</v>
      </c>
      <c r="H63" s="150" t="s">
        <v>148</v>
      </c>
    </row>
    <row r="64" spans="1:8" ht="13.5" customHeight="1" x14ac:dyDescent="0.2">
      <c r="A64" s="246"/>
      <c r="B64" s="80"/>
      <c r="C64" s="73"/>
      <c r="D64" s="246"/>
      <c r="E64" s="34" t="s">
        <v>206</v>
      </c>
      <c r="F64" s="151" t="s">
        <v>136</v>
      </c>
      <c r="G64" s="34" t="s">
        <v>220</v>
      </c>
      <c r="H64" s="150" t="s">
        <v>148</v>
      </c>
    </row>
    <row r="65" spans="1:8" ht="25.5" customHeight="1" x14ac:dyDescent="0.2">
      <c r="A65" s="246"/>
      <c r="B65" s="80"/>
      <c r="C65" s="73"/>
      <c r="D65" s="150" t="s">
        <v>221</v>
      </c>
      <c r="E65" s="34"/>
      <c r="F65" s="151" t="s">
        <v>136</v>
      </c>
      <c r="G65" s="34" t="s">
        <v>222</v>
      </c>
      <c r="H65" s="150" t="s">
        <v>127</v>
      </c>
    </row>
    <row r="66" spans="1:8" ht="13.5" customHeight="1" x14ac:dyDescent="0.2">
      <c r="A66" s="246"/>
      <c r="B66" s="80"/>
      <c r="C66" s="73"/>
      <c r="D66" s="150" t="s">
        <v>223</v>
      </c>
      <c r="E66" s="34"/>
      <c r="F66" s="151" t="s">
        <v>136</v>
      </c>
      <c r="G66" s="34" t="s">
        <v>223</v>
      </c>
      <c r="H66" s="150" t="s">
        <v>127</v>
      </c>
    </row>
    <row r="67" spans="1:8" ht="13.5" customHeight="1" x14ac:dyDescent="0.2">
      <c r="A67" s="246"/>
      <c r="B67" s="80"/>
      <c r="C67" s="74"/>
      <c r="D67" s="150" t="s">
        <v>223</v>
      </c>
      <c r="E67" s="34"/>
      <c r="F67" s="151" t="s">
        <v>136</v>
      </c>
      <c r="G67" s="148" t="s">
        <v>224</v>
      </c>
      <c r="H67" s="150" t="s">
        <v>127</v>
      </c>
    </row>
    <row r="68" spans="1:8" ht="13.5" customHeight="1" x14ac:dyDescent="0.2">
      <c r="A68" s="41" t="s">
        <v>225</v>
      </c>
      <c r="B68" s="42">
        <v>150000</v>
      </c>
      <c r="C68" s="38" t="s">
        <v>22</v>
      </c>
      <c r="D68" s="43"/>
      <c r="E68" s="44"/>
      <c r="F68" s="45"/>
      <c r="G68" s="44"/>
      <c r="H68" s="29"/>
    </row>
    <row r="69" spans="1:8" ht="25.5" customHeight="1" x14ac:dyDescent="0.2">
      <c r="A69" s="236" t="s">
        <v>226</v>
      </c>
      <c r="B69" s="82">
        <v>150010</v>
      </c>
      <c r="C69" s="39" t="s">
        <v>23</v>
      </c>
      <c r="D69" s="237" t="s">
        <v>227</v>
      </c>
      <c r="E69" s="34" t="s">
        <v>202</v>
      </c>
      <c r="F69" s="151" t="s">
        <v>136</v>
      </c>
      <c r="G69" s="154" t="s">
        <v>228</v>
      </c>
      <c r="H69" s="155" t="s">
        <v>148</v>
      </c>
    </row>
    <row r="70" spans="1:8" ht="13.5" customHeight="1" x14ac:dyDescent="0.2">
      <c r="A70" s="236"/>
      <c r="B70" s="82"/>
      <c r="C70" s="39"/>
      <c r="D70" s="237"/>
      <c r="E70" s="34" t="s">
        <v>204</v>
      </c>
      <c r="F70" s="151" t="s">
        <v>136</v>
      </c>
      <c r="G70" s="154" t="s">
        <v>228</v>
      </c>
      <c r="H70" s="155" t="s">
        <v>148</v>
      </c>
    </row>
    <row r="71" spans="1:8" ht="13.5" customHeight="1" x14ac:dyDescent="0.2">
      <c r="A71" s="236"/>
      <c r="B71" s="82"/>
      <c r="C71" s="39"/>
      <c r="D71" s="237"/>
      <c r="E71" s="24" t="s">
        <v>206</v>
      </c>
      <c r="F71" s="151" t="s">
        <v>136</v>
      </c>
      <c r="G71" s="24" t="s">
        <v>229</v>
      </c>
      <c r="H71" s="155" t="s">
        <v>148</v>
      </c>
    </row>
    <row r="72" spans="1:8" ht="13.5" customHeight="1" x14ac:dyDescent="0.2">
      <c r="A72" s="236"/>
      <c r="B72" s="82"/>
      <c r="C72" s="39"/>
      <c r="D72" s="237"/>
      <c r="E72" s="24" t="s">
        <v>206</v>
      </c>
      <c r="F72" s="151" t="s">
        <v>136</v>
      </c>
      <c r="G72" s="154" t="s">
        <v>228</v>
      </c>
      <c r="H72" s="155" t="s">
        <v>148</v>
      </c>
    </row>
    <row r="73" spans="1:8" ht="13.5" customHeight="1" x14ac:dyDescent="0.2">
      <c r="A73" s="236"/>
      <c r="B73" s="82"/>
      <c r="C73" s="39"/>
      <c r="D73" s="237"/>
      <c r="E73" s="155" t="s">
        <v>210</v>
      </c>
      <c r="F73" s="151" t="s">
        <v>136</v>
      </c>
      <c r="G73" s="154" t="s">
        <v>228</v>
      </c>
      <c r="H73" s="155" t="s">
        <v>148</v>
      </c>
    </row>
    <row r="74" spans="1:8" ht="13.5" customHeight="1" x14ac:dyDescent="0.2">
      <c r="A74" s="236"/>
      <c r="B74" s="82"/>
      <c r="C74" s="39"/>
      <c r="D74" s="237"/>
      <c r="E74" s="155" t="s">
        <v>210</v>
      </c>
      <c r="F74" s="151" t="s">
        <v>136</v>
      </c>
      <c r="G74" s="24" t="s">
        <v>229</v>
      </c>
      <c r="H74" s="155" t="s">
        <v>148</v>
      </c>
    </row>
    <row r="75" spans="1:8" ht="13.5" customHeight="1" x14ac:dyDescent="0.2">
      <c r="A75" s="236"/>
      <c r="B75" s="82"/>
      <c r="C75" s="39"/>
      <c r="D75" s="237"/>
      <c r="E75" s="24" t="s">
        <v>230</v>
      </c>
      <c r="F75" s="151" t="s">
        <v>136</v>
      </c>
      <c r="G75" s="24" t="s">
        <v>229</v>
      </c>
      <c r="H75" s="155" t="s">
        <v>148</v>
      </c>
    </row>
    <row r="76" spans="1:8" ht="13.5" customHeight="1" x14ac:dyDescent="0.2">
      <c r="A76" s="236"/>
      <c r="B76" s="82"/>
      <c r="C76" s="39"/>
      <c r="D76" s="237"/>
      <c r="E76" s="24" t="s">
        <v>230</v>
      </c>
      <c r="F76" s="151" t="s">
        <v>136</v>
      </c>
      <c r="G76" s="154" t="s">
        <v>228</v>
      </c>
      <c r="H76" s="155" t="s">
        <v>148</v>
      </c>
    </row>
    <row r="77" spans="1:8" ht="27" customHeight="1" x14ac:dyDescent="0.2">
      <c r="A77" s="251" t="s">
        <v>231</v>
      </c>
      <c r="B77" s="80">
        <v>150020</v>
      </c>
      <c r="C77" s="34" t="s">
        <v>232</v>
      </c>
      <c r="D77" s="245" t="s">
        <v>233</v>
      </c>
      <c r="E77" s="34"/>
      <c r="F77" s="151" t="s">
        <v>136</v>
      </c>
      <c r="G77" s="34" t="s">
        <v>234</v>
      </c>
      <c r="H77" s="150" t="s">
        <v>148</v>
      </c>
    </row>
    <row r="78" spans="1:8" ht="27" customHeight="1" x14ac:dyDescent="0.2">
      <c r="A78" s="251"/>
      <c r="B78" s="80"/>
      <c r="C78" s="34"/>
      <c r="D78" s="245"/>
      <c r="E78" s="34"/>
      <c r="F78" s="151" t="s">
        <v>136</v>
      </c>
      <c r="G78" s="34" t="s">
        <v>235</v>
      </c>
      <c r="H78" s="150" t="s">
        <v>148</v>
      </c>
    </row>
    <row r="79" spans="1:8" ht="45" customHeight="1" x14ac:dyDescent="0.2">
      <c r="A79" s="236" t="s">
        <v>236</v>
      </c>
      <c r="B79" s="79">
        <v>150030</v>
      </c>
      <c r="C79" s="32" t="s">
        <v>237</v>
      </c>
      <c r="D79" s="235" t="s">
        <v>238</v>
      </c>
      <c r="E79" s="153" t="s">
        <v>239</v>
      </c>
      <c r="F79" s="151" t="s">
        <v>136</v>
      </c>
      <c r="G79" s="153" t="s">
        <v>240</v>
      </c>
      <c r="H79" s="155" t="s">
        <v>148</v>
      </c>
    </row>
    <row r="80" spans="1:8" ht="13.5" customHeight="1" x14ac:dyDescent="0.2">
      <c r="A80" s="236"/>
      <c r="B80" s="79"/>
      <c r="C80" s="32"/>
      <c r="D80" s="235"/>
      <c r="E80" s="39" t="s">
        <v>241</v>
      </c>
      <c r="F80" s="151" t="s">
        <v>136</v>
      </c>
      <c r="G80" s="153" t="s">
        <v>240</v>
      </c>
      <c r="H80" s="150" t="s">
        <v>148</v>
      </c>
    </row>
    <row r="81" spans="1:9" ht="13.5" customHeight="1" x14ac:dyDescent="0.2">
      <c r="A81" s="236"/>
      <c r="B81" s="79"/>
      <c r="C81" s="32"/>
      <c r="D81" s="235"/>
      <c r="E81" s="32" t="s">
        <v>242</v>
      </c>
      <c r="F81" s="151" t="s">
        <v>136</v>
      </c>
      <c r="G81" s="153" t="s">
        <v>240</v>
      </c>
      <c r="H81" s="155" t="s">
        <v>148</v>
      </c>
    </row>
    <row r="82" spans="1:9" ht="13.5" customHeight="1" x14ac:dyDescent="0.2">
      <c r="A82" s="236"/>
      <c r="B82" s="79"/>
      <c r="C82" s="32"/>
      <c r="D82" s="235"/>
      <c r="E82" s="32" t="s">
        <v>216</v>
      </c>
      <c r="F82" s="151" t="s">
        <v>136</v>
      </c>
      <c r="G82" s="153" t="s">
        <v>243</v>
      </c>
      <c r="H82" s="155" t="s">
        <v>148</v>
      </c>
    </row>
    <row r="83" spans="1:9" ht="13.5" customHeight="1" x14ac:dyDescent="0.2">
      <c r="A83" s="236"/>
      <c r="B83" s="79"/>
      <c r="C83" s="32"/>
      <c r="D83" s="235"/>
      <c r="E83" s="32" t="s">
        <v>244</v>
      </c>
      <c r="F83" s="151" t="s">
        <v>136</v>
      </c>
      <c r="G83" s="153" t="s">
        <v>240</v>
      </c>
      <c r="H83" s="155" t="s">
        <v>148</v>
      </c>
    </row>
    <row r="84" spans="1:9" ht="12" x14ac:dyDescent="0.2">
      <c r="A84" s="236" t="s">
        <v>245</v>
      </c>
      <c r="B84" s="79">
        <v>150040</v>
      </c>
      <c r="C84" s="24" t="s">
        <v>246</v>
      </c>
      <c r="D84" s="241" t="s">
        <v>247</v>
      </c>
      <c r="E84" s="24"/>
      <c r="F84" s="151" t="s">
        <v>136</v>
      </c>
      <c r="G84" s="24" t="s">
        <v>248</v>
      </c>
      <c r="H84" s="155" t="s">
        <v>148</v>
      </c>
    </row>
    <row r="85" spans="1:9" ht="13.5" customHeight="1" x14ac:dyDescent="0.2">
      <c r="A85" s="236"/>
      <c r="B85" s="79"/>
      <c r="C85" s="24"/>
      <c r="D85" s="241"/>
      <c r="E85" s="46"/>
      <c r="F85" s="151" t="s">
        <v>136</v>
      </c>
      <c r="G85" s="24" t="s">
        <v>249</v>
      </c>
      <c r="H85" s="155" t="s">
        <v>148</v>
      </c>
    </row>
    <row r="86" spans="1:9" ht="115.5" customHeight="1" x14ac:dyDescent="0.2">
      <c r="A86" s="249" t="s">
        <v>250</v>
      </c>
      <c r="B86" s="79">
        <v>150050</v>
      </c>
      <c r="C86" s="24" t="s">
        <v>42</v>
      </c>
      <c r="D86" s="235" t="s">
        <v>251</v>
      </c>
      <c r="E86" s="32"/>
      <c r="F86" s="151" t="s">
        <v>136</v>
      </c>
      <c r="G86" s="32" t="s">
        <v>252</v>
      </c>
      <c r="H86" s="153" t="s">
        <v>148</v>
      </c>
      <c r="I86" s="47"/>
    </row>
    <row r="87" spans="1:9" ht="29.25" customHeight="1" x14ac:dyDescent="0.2">
      <c r="A87" s="249"/>
      <c r="B87" s="79"/>
      <c r="C87" s="24"/>
      <c r="D87" s="235"/>
      <c r="E87" s="32"/>
      <c r="F87" s="151" t="s">
        <v>136</v>
      </c>
      <c r="G87" s="39" t="s">
        <v>253</v>
      </c>
      <c r="H87" s="153" t="s">
        <v>148</v>
      </c>
      <c r="I87" s="47"/>
    </row>
    <row r="88" spans="1:9" ht="26.25" customHeight="1" x14ac:dyDescent="0.2">
      <c r="A88" s="249"/>
      <c r="B88" s="79"/>
      <c r="C88" s="24"/>
      <c r="D88" s="235"/>
      <c r="E88" s="32"/>
      <c r="F88" s="151" t="s">
        <v>136</v>
      </c>
      <c r="G88" s="32" t="s">
        <v>254</v>
      </c>
      <c r="H88" s="153" t="s">
        <v>148</v>
      </c>
      <c r="I88" s="47"/>
    </row>
    <row r="89" spans="1:9" ht="56.25" customHeight="1" x14ac:dyDescent="0.2">
      <c r="A89" s="236" t="s">
        <v>255</v>
      </c>
      <c r="B89" s="79">
        <v>150060</v>
      </c>
      <c r="C89" s="24" t="s">
        <v>49</v>
      </c>
      <c r="D89" s="237" t="s">
        <v>256</v>
      </c>
      <c r="E89" s="250"/>
      <c r="F89" s="250" t="s">
        <v>136</v>
      </c>
      <c r="G89" s="247" t="s">
        <v>257</v>
      </c>
      <c r="H89" s="247" t="s">
        <v>148</v>
      </c>
    </row>
    <row r="90" spans="1:9" ht="32.25" customHeight="1" x14ac:dyDescent="0.2">
      <c r="A90" s="236"/>
      <c r="B90" s="79"/>
      <c r="C90" s="24"/>
      <c r="D90" s="237"/>
      <c r="E90" s="250"/>
      <c r="F90" s="250"/>
      <c r="G90" s="248"/>
      <c r="H90" s="248"/>
    </row>
    <row r="91" spans="1:9" ht="45" customHeight="1" x14ac:dyDescent="0.2">
      <c r="A91" s="236" t="s">
        <v>258</v>
      </c>
      <c r="B91" s="79">
        <v>150070</v>
      </c>
      <c r="C91" s="34" t="s">
        <v>50</v>
      </c>
      <c r="D91" s="245" t="s">
        <v>259</v>
      </c>
      <c r="E91" s="24"/>
      <c r="F91" s="151" t="s">
        <v>136</v>
      </c>
      <c r="G91" s="33" t="s">
        <v>260</v>
      </c>
      <c r="H91" s="155" t="s">
        <v>148</v>
      </c>
    </row>
    <row r="92" spans="1:9" ht="13.5" customHeight="1" x14ac:dyDescent="0.2">
      <c r="A92" s="236"/>
      <c r="B92" s="79"/>
      <c r="C92" s="34"/>
      <c r="D92" s="245"/>
      <c r="E92" s="24"/>
      <c r="F92" s="151" t="s">
        <v>136</v>
      </c>
      <c r="G92" s="33" t="s">
        <v>261</v>
      </c>
      <c r="H92" s="155" t="s">
        <v>148</v>
      </c>
    </row>
    <row r="93" spans="1:9" s="48" customFormat="1" ht="13.5" customHeight="1" x14ac:dyDescent="0.3">
      <c r="A93" s="236" t="s">
        <v>262</v>
      </c>
      <c r="B93" s="79">
        <v>150080</v>
      </c>
      <c r="C93" s="32" t="s">
        <v>263</v>
      </c>
      <c r="D93" s="235" t="s">
        <v>264</v>
      </c>
      <c r="E93" s="153" t="s">
        <v>265</v>
      </c>
      <c r="F93" s="151" t="s">
        <v>136</v>
      </c>
      <c r="G93" s="153" t="s">
        <v>266</v>
      </c>
      <c r="H93" s="153" t="s">
        <v>148</v>
      </c>
    </row>
    <row r="94" spans="1:9" ht="27" customHeight="1" x14ac:dyDescent="0.2">
      <c r="A94" s="236"/>
      <c r="B94" s="79"/>
      <c r="C94" s="32"/>
      <c r="D94" s="235"/>
      <c r="E94" s="153" t="s">
        <v>267</v>
      </c>
      <c r="F94" s="151" t="s">
        <v>136</v>
      </c>
      <c r="G94" s="153" t="s">
        <v>266</v>
      </c>
      <c r="H94" s="153" t="s">
        <v>148</v>
      </c>
    </row>
    <row r="95" spans="1:9" ht="13.5" customHeight="1" x14ac:dyDescent="0.2">
      <c r="A95" s="236"/>
      <c r="B95" s="79"/>
      <c r="C95" s="32"/>
      <c r="D95" s="235"/>
      <c r="E95" s="153" t="s">
        <v>265</v>
      </c>
      <c r="F95" s="151" t="s">
        <v>136</v>
      </c>
      <c r="G95" s="153" t="s">
        <v>268</v>
      </c>
      <c r="H95" s="153" t="s">
        <v>148</v>
      </c>
      <c r="I95" s="47"/>
    </row>
    <row r="96" spans="1:9" ht="27" customHeight="1" x14ac:dyDescent="0.2">
      <c r="A96" s="236"/>
      <c r="B96" s="79"/>
      <c r="C96" s="32"/>
      <c r="D96" s="235"/>
      <c r="E96" s="153" t="s">
        <v>267</v>
      </c>
      <c r="F96" s="151" t="s">
        <v>136</v>
      </c>
      <c r="G96" s="153" t="s">
        <v>268</v>
      </c>
      <c r="H96" s="153" t="s">
        <v>148</v>
      </c>
    </row>
    <row r="97" spans="1:8" ht="27" customHeight="1" x14ac:dyDescent="0.2">
      <c r="A97" s="236"/>
      <c r="B97" s="79"/>
      <c r="C97" s="32"/>
      <c r="D97" s="235"/>
      <c r="E97" s="153" t="s">
        <v>267</v>
      </c>
      <c r="F97" s="151" t="s">
        <v>136</v>
      </c>
      <c r="G97" s="32" t="s">
        <v>269</v>
      </c>
      <c r="H97" s="153" t="s">
        <v>148</v>
      </c>
    </row>
    <row r="98" spans="1:8" ht="27" customHeight="1" x14ac:dyDescent="0.2">
      <c r="A98" s="236"/>
      <c r="B98" s="79"/>
      <c r="C98" s="32"/>
      <c r="D98" s="235"/>
      <c r="E98" s="153" t="s">
        <v>267</v>
      </c>
      <c r="F98" s="151" t="s">
        <v>136</v>
      </c>
      <c r="G98" s="32" t="s">
        <v>270</v>
      </c>
      <c r="H98" s="153" t="s">
        <v>148</v>
      </c>
    </row>
    <row r="99" spans="1:8" ht="27" customHeight="1" x14ac:dyDescent="0.2">
      <c r="A99" s="236"/>
      <c r="B99" s="79"/>
      <c r="C99" s="32"/>
      <c r="D99" s="235"/>
      <c r="E99" s="148" t="s">
        <v>271</v>
      </c>
      <c r="F99" s="151" t="s">
        <v>136</v>
      </c>
      <c r="G99" s="32" t="s">
        <v>269</v>
      </c>
      <c r="H99" s="148" t="s">
        <v>148</v>
      </c>
    </row>
    <row r="100" spans="1:8" ht="13.5" customHeight="1" x14ac:dyDescent="0.2">
      <c r="A100" s="236"/>
      <c r="B100" s="79"/>
      <c r="C100" s="32"/>
      <c r="D100" s="235"/>
      <c r="E100" s="32"/>
      <c r="F100" s="151" t="s">
        <v>136</v>
      </c>
      <c r="G100" s="154" t="s">
        <v>272</v>
      </c>
      <c r="H100" s="153" t="s">
        <v>148</v>
      </c>
    </row>
    <row r="101" spans="1:8" ht="13.5" customHeight="1" x14ac:dyDescent="0.2">
      <c r="A101" s="236"/>
      <c r="B101" s="79"/>
      <c r="C101" s="32"/>
      <c r="D101" s="235"/>
      <c r="E101" s="32"/>
      <c r="F101" s="151" t="s">
        <v>136</v>
      </c>
      <c r="G101" s="154" t="s">
        <v>273</v>
      </c>
      <c r="H101" s="153" t="s">
        <v>148</v>
      </c>
    </row>
    <row r="102" spans="1:8" ht="13.5" customHeight="1" x14ac:dyDescent="0.2">
      <c r="A102" s="236"/>
      <c r="B102" s="79"/>
      <c r="C102" s="32"/>
      <c r="D102" s="235"/>
      <c r="E102" s="32"/>
      <c r="F102" s="151" t="s">
        <v>136</v>
      </c>
      <c r="G102" s="154" t="s">
        <v>274</v>
      </c>
      <c r="H102" s="153" t="s">
        <v>148</v>
      </c>
    </row>
    <row r="103" spans="1:8" ht="27.75" customHeight="1" x14ac:dyDescent="0.2">
      <c r="A103" s="236" t="s">
        <v>275</v>
      </c>
      <c r="B103" s="80">
        <v>150090</v>
      </c>
      <c r="C103" s="24" t="s">
        <v>55</v>
      </c>
      <c r="D103" s="241" t="s">
        <v>276</v>
      </c>
      <c r="E103" s="24"/>
      <c r="F103" s="151" t="s">
        <v>136</v>
      </c>
      <c r="G103" s="153" t="s">
        <v>277</v>
      </c>
      <c r="H103" s="153" t="s">
        <v>148</v>
      </c>
    </row>
    <row r="104" spans="1:8" ht="32.25" customHeight="1" x14ac:dyDescent="0.2">
      <c r="A104" s="236"/>
      <c r="B104" s="80"/>
      <c r="C104" s="24"/>
      <c r="D104" s="241"/>
      <c r="E104" s="24"/>
      <c r="F104" s="151" t="s">
        <v>136</v>
      </c>
      <c r="G104" s="32" t="s">
        <v>278</v>
      </c>
      <c r="H104" s="153" t="s">
        <v>148</v>
      </c>
    </row>
    <row r="105" spans="1:8" ht="13.5" customHeight="1" x14ac:dyDescent="0.2">
      <c r="A105" s="50" t="s">
        <v>279</v>
      </c>
      <c r="B105" s="27">
        <v>160000</v>
      </c>
      <c r="C105" s="28" t="s">
        <v>58</v>
      </c>
      <c r="D105" s="29"/>
      <c r="E105" s="30"/>
      <c r="F105" s="31"/>
      <c r="G105" s="30"/>
      <c r="H105" s="29"/>
    </row>
    <row r="106" spans="1:8" ht="22.5" customHeight="1" x14ac:dyDescent="0.2">
      <c r="A106" s="236" t="s">
        <v>280</v>
      </c>
      <c r="B106" s="79">
        <v>160010</v>
      </c>
      <c r="C106" s="32" t="s">
        <v>281</v>
      </c>
      <c r="D106" s="235" t="s">
        <v>282</v>
      </c>
      <c r="E106" s="32"/>
      <c r="F106" s="151" t="s">
        <v>136</v>
      </c>
      <c r="G106" s="154" t="s">
        <v>283</v>
      </c>
      <c r="H106" s="153" t="s">
        <v>284</v>
      </c>
    </row>
    <row r="107" spans="1:8" ht="13.5" customHeight="1" x14ac:dyDescent="0.2">
      <c r="A107" s="236"/>
      <c r="B107" s="79"/>
      <c r="C107" s="32"/>
      <c r="D107" s="235"/>
      <c r="E107" s="32"/>
      <c r="F107" s="151" t="s">
        <v>136</v>
      </c>
      <c r="G107" s="154" t="s">
        <v>285</v>
      </c>
      <c r="H107" s="153" t="s">
        <v>148</v>
      </c>
    </row>
    <row r="108" spans="1:8" ht="13.5" customHeight="1" x14ac:dyDescent="0.2">
      <c r="A108" s="236"/>
      <c r="B108" s="79"/>
      <c r="C108" s="32"/>
      <c r="D108" s="235"/>
      <c r="E108" s="32"/>
      <c r="F108" s="151" t="s">
        <v>136</v>
      </c>
      <c r="G108" s="154" t="s">
        <v>286</v>
      </c>
      <c r="H108" s="153" t="s">
        <v>148</v>
      </c>
    </row>
    <row r="109" spans="1:8" ht="13.5" customHeight="1" x14ac:dyDescent="0.2">
      <c r="A109" s="236" t="s">
        <v>287</v>
      </c>
      <c r="B109" s="79">
        <v>160020</v>
      </c>
      <c r="C109" s="32" t="s">
        <v>288</v>
      </c>
      <c r="D109" s="235" t="s">
        <v>289</v>
      </c>
      <c r="E109" s="32"/>
      <c r="F109" s="151" t="s">
        <v>136</v>
      </c>
      <c r="G109" s="32" t="s">
        <v>290</v>
      </c>
      <c r="H109" s="153" t="s">
        <v>148</v>
      </c>
    </row>
    <row r="110" spans="1:8" ht="13.5" customHeight="1" x14ac:dyDescent="0.2">
      <c r="A110" s="236"/>
      <c r="B110" s="79"/>
      <c r="C110" s="32"/>
      <c r="D110" s="235"/>
      <c r="E110" s="32"/>
      <c r="F110" s="151" t="s">
        <v>136</v>
      </c>
      <c r="G110" s="32" t="s">
        <v>291</v>
      </c>
      <c r="H110" s="153" t="s">
        <v>148</v>
      </c>
    </row>
    <row r="111" spans="1:8" ht="27" customHeight="1" x14ac:dyDescent="0.2">
      <c r="A111" s="236" t="s">
        <v>292</v>
      </c>
      <c r="B111" s="79">
        <v>160030</v>
      </c>
      <c r="C111" s="32" t="s">
        <v>59</v>
      </c>
      <c r="D111" s="235" t="s">
        <v>293</v>
      </c>
      <c r="E111" s="32"/>
      <c r="F111" s="151" t="s">
        <v>136</v>
      </c>
      <c r="G111" s="39" t="s">
        <v>294</v>
      </c>
      <c r="H111" s="153" t="s">
        <v>148</v>
      </c>
    </row>
    <row r="112" spans="1:8" ht="21" customHeight="1" x14ac:dyDescent="0.2">
      <c r="A112" s="236"/>
      <c r="B112" s="79"/>
      <c r="C112" s="32"/>
      <c r="D112" s="235"/>
      <c r="E112" s="32"/>
      <c r="F112" s="151" t="s">
        <v>136</v>
      </c>
      <c r="G112" s="39" t="s">
        <v>295</v>
      </c>
      <c r="H112" s="153" t="s">
        <v>148</v>
      </c>
    </row>
    <row r="113" spans="1:8" ht="13.5" customHeight="1" x14ac:dyDescent="0.2">
      <c r="A113" s="236"/>
      <c r="B113" s="79"/>
      <c r="C113" s="32"/>
      <c r="D113" s="235"/>
      <c r="E113" s="32"/>
      <c r="F113" s="151" t="s">
        <v>136</v>
      </c>
      <c r="G113" s="39" t="s">
        <v>296</v>
      </c>
      <c r="H113" s="148" t="s">
        <v>146</v>
      </c>
    </row>
    <row r="114" spans="1:8" ht="50.25" customHeight="1" x14ac:dyDescent="0.2">
      <c r="A114" s="236"/>
      <c r="B114" s="79"/>
      <c r="C114" s="32"/>
      <c r="D114" s="235"/>
      <c r="E114" s="51"/>
      <c r="F114" s="151" t="s">
        <v>136</v>
      </c>
      <c r="G114" s="32" t="s">
        <v>297</v>
      </c>
      <c r="H114" s="153" t="s">
        <v>148</v>
      </c>
    </row>
    <row r="115" spans="1:8" ht="27" customHeight="1" x14ac:dyDescent="0.2">
      <c r="A115" s="236"/>
      <c r="B115" s="79"/>
      <c r="C115" s="32"/>
      <c r="D115" s="153" t="s">
        <v>298</v>
      </c>
      <c r="E115" s="32"/>
      <c r="F115" s="151" t="s">
        <v>136</v>
      </c>
      <c r="G115" s="32" t="s">
        <v>299</v>
      </c>
      <c r="H115" s="153" t="s">
        <v>148</v>
      </c>
    </row>
    <row r="116" spans="1:8" ht="40.5" customHeight="1" x14ac:dyDescent="0.2">
      <c r="A116" s="149" t="s">
        <v>300</v>
      </c>
      <c r="B116" s="71">
        <v>160040</v>
      </c>
      <c r="C116" s="153" t="s">
        <v>301</v>
      </c>
      <c r="D116" s="153" t="s">
        <v>302</v>
      </c>
      <c r="E116" s="32"/>
      <c r="F116" s="151" t="s">
        <v>136</v>
      </c>
      <c r="G116" s="32" t="s">
        <v>303</v>
      </c>
      <c r="H116" s="153" t="s">
        <v>148</v>
      </c>
    </row>
    <row r="117" spans="1:8" ht="34.5" customHeight="1" x14ac:dyDescent="0.2">
      <c r="A117" s="236" t="s">
        <v>304</v>
      </c>
      <c r="B117" s="79">
        <v>160050</v>
      </c>
      <c r="C117" s="32" t="s">
        <v>305</v>
      </c>
      <c r="D117" s="235" t="s">
        <v>306</v>
      </c>
      <c r="E117" s="32"/>
      <c r="F117" s="151" t="s">
        <v>136</v>
      </c>
      <c r="G117" s="32" t="s">
        <v>307</v>
      </c>
      <c r="H117" s="153" t="s">
        <v>148</v>
      </c>
    </row>
    <row r="118" spans="1:8" ht="13.5" customHeight="1" x14ac:dyDescent="0.2">
      <c r="A118" s="236"/>
      <c r="B118" s="79"/>
      <c r="C118" s="32"/>
      <c r="D118" s="235"/>
      <c r="E118" s="32"/>
      <c r="F118" s="151" t="s">
        <v>136</v>
      </c>
      <c r="G118" s="32" t="s">
        <v>308</v>
      </c>
      <c r="H118" s="153" t="s">
        <v>148</v>
      </c>
    </row>
    <row r="119" spans="1:8" ht="13.5" customHeight="1" x14ac:dyDescent="0.2">
      <c r="A119" s="236" t="s">
        <v>309</v>
      </c>
      <c r="B119" s="79">
        <v>160060</v>
      </c>
      <c r="C119" s="32" t="s">
        <v>310</v>
      </c>
      <c r="D119" s="235" t="s">
        <v>311</v>
      </c>
      <c r="E119" s="32"/>
      <c r="F119" s="151" t="s">
        <v>136</v>
      </c>
      <c r="G119" s="32" t="s">
        <v>312</v>
      </c>
      <c r="H119" s="153" t="s">
        <v>148</v>
      </c>
    </row>
    <row r="120" spans="1:8" ht="13.5" customHeight="1" x14ac:dyDescent="0.2">
      <c r="A120" s="236"/>
      <c r="B120" s="79"/>
      <c r="C120" s="32"/>
      <c r="D120" s="235"/>
      <c r="E120" s="32"/>
      <c r="F120" s="151" t="s">
        <v>136</v>
      </c>
      <c r="G120" s="32" t="s">
        <v>313</v>
      </c>
      <c r="H120" s="153" t="s">
        <v>148</v>
      </c>
    </row>
    <row r="121" spans="1:8" ht="13.5" customHeight="1" x14ac:dyDescent="0.2">
      <c r="A121" s="236"/>
      <c r="B121" s="79"/>
      <c r="C121" s="32"/>
      <c r="D121" s="235"/>
      <c r="E121" s="32"/>
      <c r="F121" s="151" t="s">
        <v>136</v>
      </c>
      <c r="G121" s="32" t="s">
        <v>314</v>
      </c>
      <c r="H121" s="153" t="s">
        <v>148</v>
      </c>
    </row>
    <row r="122" spans="1:8" ht="13.5" customHeight="1" x14ac:dyDescent="0.2">
      <c r="A122" s="236"/>
      <c r="B122" s="79"/>
      <c r="C122" s="32"/>
      <c r="D122" s="235"/>
      <c r="E122" s="32"/>
      <c r="F122" s="151" t="s">
        <v>136</v>
      </c>
      <c r="G122" s="32" t="s">
        <v>315</v>
      </c>
      <c r="H122" s="153" t="s">
        <v>148</v>
      </c>
    </row>
    <row r="123" spans="1:8" ht="13.5" customHeight="1" x14ac:dyDescent="0.2">
      <c r="A123" s="236"/>
      <c r="B123" s="79"/>
      <c r="C123" s="32"/>
      <c r="D123" s="235"/>
      <c r="E123" s="32"/>
      <c r="F123" s="151" t="s">
        <v>136</v>
      </c>
      <c r="G123" s="32" t="s">
        <v>316</v>
      </c>
      <c r="H123" s="153" t="s">
        <v>148</v>
      </c>
    </row>
    <row r="124" spans="1:8" ht="19.5" customHeight="1" x14ac:dyDescent="0.2">
      <c r="A124" s="236" t="s">
        <v>317</v>
      </c>
      <c r="B124" s="79">
        <v>160070</v>
      </c>
      <c r="C124" s="32" t="s">
        <v>318</v>
      </c>
      <c r="D124" s="235" t="s">
        <v>319</v>
      </c>
      <c r="E124" s="32"/>
      <c r="F124" s="151" t="s">
        <v>136</v>
      </c>
      <c r="G124" s="32" t="s">
        <v>320</v>
      </c>
      <c r="H124" s="153" t="s">
        <v>148</v>
      </c>
    </row>
    <row r="125" spans="1:8" ht="22.5" customHeight="1" x14ac:dyDescent="0.2">
      <c r="A125" s="236"/>
      <c r="B125" s="79"/>
      <c r="C125" s="32"/>
      <c r="D125" s="235"/>
      <c r="E125" s="32"/>
      <c r="F125" s="151" t="s">
        <v>136</v>
      </c>
      <c r="G125" s="32" t="s">
        <v>321</v>
      </c>
      <c r="H125" s="153" t="s">
        <v>148</v>
      </c>
    </row>
    <row r="126" spans="1:8" ht="13.5" customHeight="1" x14ac:dyDescent="0.2">
      <c r="A126" s="50" t="s">
        <v>322</v>
      </c>
      <c r="B126" s="27">
        <v>170000</v>
      </c>
      <c r="C126" s="28" t="s">
        <v>62</v>
      </c>
      <c r="D126" s="29"/>
      <c r="E126" s="30"/>
      <c r="F126" s="31"/>
      <c r="G126" s="30"/>
      <c r="H126" s="29"/>
    </row>
    <row r="127" spans="1:8" ht="30.75" customHeight="1" x14ac:dyDescent="0.2">
      <c r="A127" s="239" t="s">
        <v>323</v>
      </c>
      <c r="B127" s="78">
        <v>170010</v>
      </c>
      <c r="C127" s="39" t="s">
        <v>324</v>
      </c>
      <c r="D127" s="237" t="s">
        <v>325</v>
      </c>
      <c r="E127" s="39"/>
      <c r="F127" s="49" t="s">
        <v>136</v>
      </c>
      <c r="G127" s="39" t="s">
        <v>326</v>
      </c>
      <c r="H127" s="148" t="s">
        <v>327</v>
      </c>
    </row>
    <row r="128" spans="1:8" ht="13.5" customHeight="1" x14ac:dyDescent="0.2">
      <c r="A128" s="239"/>
      <c r="B128" s="78"/>
      <c r="C128" s="39"/>
      <c r="D128" s="237"/>
      <c r="E128" s="39"/>
      <c r="F128" s="52" t="s">
        <v>136</v>
      </c>
      <c r="G128" s="53" t="s">
        <v>328</v>
      </c>
      <c r="H128" s="148" t="s">
        <v>327</v>
      </c>
    </row>
    <row r="129" spans="1:9" ht="22.5" customHeight="1" x14ac:dyDescent="0.2">
      <c r="A129" s="239"/>
      <c r="B129" s="78"/>
      <c r="C129" s="39"/>
      <c r="D129" s="237"/>
      <c r="E129" s="148"/>
      <c r="F129" s="49" t="s">
        <v>329</v>
      </c>
      <c r="G129" s="53" t="s">
        <v>330</v>
      </c>
      <c r="H129" s="148" t="s">
        <v>327</v>
      </c>
    </row>
    <row r="130" spans="1:9" ht="13.5" customHeight="1" x14ac:dyDescent="0.2">
      <c r="A130" s="239"/>
      <c r="B130" s="78"/>
      <c r="C130" s="39"/>
      <c r="D130" s="237"/>
      <c r="E130" s="39"/>
      <c r="F130" s="49" t="s">
        <v>329</v>
      </c>
      <c r="G130" s="53" t="s">
        <v>331</v>
      </c>
      <c r="H130" s="148" t="s">
        <v>327</v>
      </c>
      <c r="I130" s="47"/>
    </row>
    <row r="131" spans="1:9" ht="28.5" customHeight="1" x14ac:dyDescent="0.2">
      <c r="A131" s="239"/>
      <c r="B131" s="78"/>
      <c r="C131" s="39"/>
      <c r="D131" s="237"/>
      <c r="E131" s="39"/>
      <c r="F131" s="49" t="s">
        <v>329</v>
      </c>
      <c r="G131" s="53" t="s">
        <v>332</v>
      </c>
      <c r="H131" s="148" t="s">
        <v>327</v>
      </c>
    </row>
    <row r="132" spans="1:9" ht="37.5" customHeight="1" x14ac:dyDescent="0.2">
      <c r="A132" s="236" t="s">
        <v>333</v>
      </c>
      <c r="B132" s="81">
        <v>170020</v>
      </c>
      <c r="C132" s="32" t="s">
        <v>334</v>
      </c>
      <c r="D132" s="246" t="s">
        <v>335</v>
      </c>
      <c r="E132" s="32"/>
      <c r="F132" s="151" t="s">
        <v>136</v>
      </c>
      <c r="G132" s="154" t="s">
        <v>336</v>
      </c>
      <c r="H132" s="153" t="s">
        <v>148</v>
      </c>
    </row>
    <row r="133" spans="1:9" ht="13.5" customHeight="1" x14ac:dyDescent="0.2">
      <c r="A133" s="236"/>
      <c r="B133" s="81"/>
      <c r="C133" s="32"/>
      <c r="D133" s="246"/>
      <c r="E133" s="32"/>
      <c r="F133" s="151" t="s">
        <v>136</v>
      </c>
      <c r="G133" s="154" t="s">
        <v>337</v>
      </c>
      <c r="H133" s="153" t="s">
        <v>148</v>
      </c>
    </row>
    <row r="134" spans="1:9" ht="13.5" customHeight="1" x14ac:dyDescent="0.2">
      <c r="A134" s="236"/>
      <c r="B134" s="81"/>
      <c r="C134" s="32"/>
      <c r="D134" s="246"/>
      <c r="E134" s="32"/>
      <c r="F134" s="151" t="s">
        <v>136</v>
      </c>
      <c r="G134" s="154" t="s">
        <v>338</v>
      </c>
      <c r="H134" s="153" t="s">
        <v>148</v>
      </c>
    </row>
    <row r="135" spans="1:9" ht="13.5" customHeight="1" x14ac:dyDescent="0.2">
      <c r="A135" s="236"/>
      <c r="B135" s="81"/>
      <c r="C135" s="32"/>
      <c r="D135" s="246"/>
      <c r="E135" s="54"/>
      <c r="F135" s="151" t="s">
        <v>136</v>
      </c>
      <c r="G135" s="154" t="s">
        <v>339</v>
      </c>
      <c r="H135" s="153" t="s">
        <v>148</v>
      </c>
    </row>
    <row r="136" spans="1:9" ht="13.5" customHeight="1" x14ac:dyDescent="0.2">
      <c r="A136" s="236"/>
      <c r="B136" s="81"/>
      <c r="C136" s="32"/>
      <c r="D136" s="246"/>
      <c r="E136" s="32"/>
      <c r="F136" s="151" t="s">
        <v>136</v>
      </c>
      <c r="G136" s="154" t="s">
        <v>340</v>
      </c>
      <c r="H136" s="153" t="s">
        <v>148</v>
      </c>
    </row>
    <row r="137" spans="1:9" ht="13.5" customHeight="1" x14ac:dyDescent="0.2">
      <c r="A137" s="236"/>
      <c r="B137" s="81"/>
      <c r="C137" s="32"/>
      <c r="D137" s="246"/>
      <c r="E137" s="51"/>
      <c r="F137" s="151" t="s">
        <v>136</v>
      </c>
      <c r="G137" s="154" t="s">
        <v>341</v>
      </c>
      <c r="H137" s="153" t="s">
        <v>148</v>
      </c>
    </row>
    <row r="138" spans="1:9" ht="13.5" customHeight="1" x14ac:dyDescent="0.2">
      <c r="A138" s="236"/>
      <c r="B138" s="81"/>
      <c r="C138" s="32"/>
      <c r="D138" s="246"/>
      <c r="E138" s="32"/>
      <c r="F138" s="151" t="s">
        <v>136</v>
      </c>
      <c r="G138" s="154" t="s">
        <v>342</v>
      </c>
      <c r="H138" s="153" t="s">
        <v>148</v>
      </c>
    </row>
    <row r="139" spans="1:9" ht="13.5" customHeight="1" x14ac:dyDescent="0.2">
      <c r="A139" s="236"/>
      <c r="B139" s="81"/>
      <c r="C139" s="32"/>
      <c r="D139" s="246"/>
      <c r="E139" s="32"/>
      <c r="F139" s="151" t="s">
        <v>136</v>
      </c>
      <c r="G139" s="154" t="s">
        <v>343</v>
      </c>
      <c r="H139" s="153" t="s">
        <v>148</v>
      </c>
    </row>
    <row r="140" spans="1:9" ht="13.5" customHeight="1" x14ac:dyDescent="0.2">
      <c r="A140" s="236"/>
      <c r="B140" s="81"/>
      <c r="C140" s="32"/>
      <c r="D140" s="246"/>
      <c r="E140" s="32"/>
      <c r="F140" s="151" t="s">
        <v>136</v>
      </c>
      <c r="G140" s="154" t="s">
        <v>344</v>
      </c>
      <c r="H140" s="153" t="s">
        <v>148</v>
      </c>
    </row>
    <row r="141" spans="1:9" ht="13.5" customHeight="1" x14ac:dyDescent="0.2">
      <c r="A141" s="236"/>
      <c r="B141" s="81"/>
      <c r="C141" s="32"/>
      <c r="D141" s="246"/>
      <c r="E141" s="32"/>
      <c r="F141" s="151" t="s">
        <v>136</v>
      </c>
      <c r="G141" s="154" t="s">
        <v>345</v>
      </c>
      <c r="H141" s="153" t="s">
        <v>148</v>
      </c>
    </row>
    <row r="142" spans="1:9" ht="13.5" customHeight="1" x14ac:dyDescent="0.2">
      <c r="A142" s="236"/>
      <c r="B142" s="81"/>
      <c r="C142" s="32"/>
      <c r="D142" s="246"/>
      <c r="E142" s="32"/>
      <c r="F142" s="151" t="s">
        <v>136</v>
      </c>
      <c r="G142" s="154" t="s">
        <v>346</v>
      </c>
      <c r="H142" s="153" t="s">
        <v>148</v>
      </c>
    </row>
    <row r="143" spans="1:9" ht="22.5" customHeight="1" x14ac:dyDescent="0.2">
      <c r="A143" s="236"/>
      <c r="B143" s="81"/>
      <c r="C143" s="32"/>
      <c r="D143" s="246"/>
      <c r="E143" s="32"/>
      <c r="F143" s="151" t="s">
        <v>136</v>
      </c>
      <c r="G143" s="154" t="s">
        <v>347</v>
      </c>
      <c r="H143" s="153" t="s">
        <v>148</v>
      </c>
    </row>
    <row r="144" spans="1:9" ht="11.25" customHeight="1" x14ac:dyDescent="0.2">
      <c r="A144" s="236"/>
      <c r="B144" s="81"/>
      <c r="C144" s="32"/>
      <c r="D144" s="246"/>
      <c r="E144" s="55"/>
      <c r="F144" s="151" t="s">
        <v>136</v>
      </c>
      <c r="G144" s="154" t="s">
        <v>348</v>
      </c>
      <c r="H144" s="153" t="s">
        <v>148</v>
      </c>
    </row>
    <row r="145" spans="1:8" ht="27" customHeight="1" x14ac:dyDescent="0.2">
      <c r="A145" s="236"/>
      <c r="B145" s="81"/>
      <c r="C145" s="32"/>
      <c r="D145" s="246"/>
      <c r="E145" s="32"/>
      <c r="F145" s="151" t="s">
        <v>136</v>
      </c>
      <c r="G145" s="154" t="s">
        <v>349</v>
      </c>
      <c r="H145" s="153" t="s">
        <v>148</v>
      </c>
    </row>
    <row r="146" spans="1:8" ht="27" customHeight="1" x14ac:dyDescent="0.2">
      <c r="A146" s="236"/>
      <c r="B146" s="81"/>
      <c r="C146" s="32"/>
      <c r="D146" s="246"/>
      <c r="E146" s="32"/>
      <c r="F146" s="151" t="s">
        <v>136</v>
      </c>
      <c r="G146" s="154" t="s">
        <v>350</v>
      </c>
      <c r="H146" s="153" t="s">
        <v>148</v>
      </c>
    </row>
    <row r="147" spans="1:8" ht="13.5" customHeight="1" x14ac:dyDescent="0.2">
      <c r="A147" s="236"/>
      <c r="B147" s="81"/>
      <c r="C147" s="32"/>
      <c r="D147" s="246"/>
      <c r="E147" s="32"/>
      <c r="F147" s="151" t="s">
        <v>136</v>
      </c>
      <c r="G147" s="154" t="s">
        <v>351</v>
      </c>
      <c r="H147" s="153" t="s">
        <v>148</v>
      </c>
    </row>
    <row r="148" spans="1:8" ht="13.5" customHeight="1" x14ac:dyDescent="0.2">
      <c r="A148" s="236"/>
      <c r="B148" s="81"/>
      <c r="C148" s="32"/>
      <c r="D148" s="246"/>
      <c r="E148" s="32"/>
      <c r="F148" s="151" t="s">
        <v>136</v>
      </c>
      <c r="G148" s="154" t="s">
        <v>352</v>
      </c>
      <c r="H148" s="153" t="s">
        <v>148</v>
      </c>
    </row>
    <row r="149" spans="1:8" ht="13.5" customHeight="1" x14ac:dyDescent="0.2">
      <c r="A149" s="236"/>
      <c r="B149" s="81"/>
      <c r="C149" s="32"/>
      <c r="D149" s="246"/>
      <c r="E149" s="32"/>
      <c r="F149" s="151" t="s">
        <v>136</v>
      </c>
      <c r="G149" s="154" t="s">
        <v>353</v>
      </c>
      <c r="H149" s="153" t="s">
        <v>148</v>
      </c>
    </row>
    <row r="150" spans="1:8" ht="13.5" customHeight="1" x14ac:dyDescent="0.2">
      <c r="A150" s="236"/>
      <c r="B150" s="81"/>
      <c r="C150" s="32"/>
      <c r="D150" s="246"/>
      <c r="E150" s="32"/>
      <c r="F150" s="151" t="s">
        <v>136</v>
      </c>
      <c r="G150" s="154" t="s">
        <v>354</v>
      </c>
      <c r="H150" s="153" t="s">
        <v>148</v>
      </c>
    </row>
    <row r="151" spans="1:8" ht="13.5" customHeight="1" x14ac:dyDescent="0.2">
      <c r="A151" s="236"/>
      <c r="B151" s="81"/>
      <c r="C151" s="32"/>
      <c r="D151" s="246"/>
      <c r="E151" s="32"/>
      <c r="F151" s="151" t="s">
        <v>136</v>
      </c>
      <c r="G151" s="154" t="s">
        <v>355</v>
      </c>
      <c r="H151" s="153" t="s">
        <v>148</v>
      </c>
    </row>
    <row r="152" spans="1:8" ht="14.25" customHeight="1" x14ac:dyDescent="0.2">
      <c r="A152" s="236"/>
      <c r="B152" s="81"/>
      <c r="C152" s="32"/>
      <c r="D152" s="246"/>
      <c r="E152" s="153"/>
      <c r="F152" s="151" t="s">
        <v>136</v>
      </c>
      <c r="G152" s="154" t="s">
        <v>356</v>
      </c>
      <c r="H152" s="153" t="s">
        <v>148</v>
      </c>
    </row>
    <row r="153" spans="1:8" ht="13.5" customHeight="1" x14ac:dyDescent="0.2">
      <c r="A153" s="26" t="s">
        <v>357</v>
      </c>
      <c r="B153" s="27">
        <v>180000</v>
      </c>
      <c r="C153" s="28" t="s">
        <v>358</v>
      </c>
      <c r="D153" s="29"/>
      <c r="E153" s="30"/>
      <c r="F153" s="31"/>
      <c r="G153" s="30"/>
      <c r="H153" s="29"/>
    </row>
    <row r="154" spans="1:8" ht="24" x14ac:dyDescent="0.2">
      <c r="A154" s="149" t="s">
        <v>359</v>
      </c>
      <c r="B154" s="71">
        <v>180010</v>
      </c>
      <c r="C154" s="155" t="s">
        <v>360</v>
      </c>
      <c r="D154" s="155" t="s">
        <v>361</v>
      </c>
      <c r="E154" s="56"/>
      <c r="F154" s="25" t="s">
        <v>329</v>
      </c>
      <c r="G154" s="24" t="s">
        <v>362</v>
      </c>
      <c r="H154" s="155" t="s">
        <v>144</v>
      </c>
    </row>
    <row r="155" spans="1:8" ht="13.5" customHeight="1" x14ac:dyDescent="0.2">
      <c r="A155" s="236" t="s">
        <v>363</v>
      </c>
      <c r="B155" s="79">
        <v>180020</v>
      </c>
      <c r="C155" s="24" t="s">
        <v>364</v>
      </c>
      <c r="D155" s="241" t="s">
        <v>365</v>
      </c>
      <c r="E155" s="57"/>
      <c r="F155" s="25" t="s">
        <v>329</v>
      </c>
      <c r="G155" s="24" t="s">
        <v>366</v>
      </c>
      <c r="H155" s="155" t="s">
        <v>144</v>
      </c>
    </row>
    <row r="156" spans="1:8" ht="13.5" customHeight="1" x14ac:dyDescent="0.2">
      <c r="A156" s="236"/>
      <c r="B156" s="79"/>
      <c r="C156" s="24"/>
      <c r="D156" s="241"/>
      <c r="E156" s="57"/>
      <c r="F156" s="25" t="s">
        <v>329</v>
      </c>
      <c r="G156" s="24" t="s">
        <v>367</v>
      </c>
      <c r="H156" s="155" t="s">
        <v>144</v>
      </c>
    </row>
    <row r="157" spans="1:8" ht="13.5" customHeight="1" x14ac:dyDescent="0.2">
      <c r="A157" s="236"/>
      <c r="B157" s="79"/>
      <c r="C157" s="24"/>
      <c r="D157" s="241"/>
      <c r="E157" s="57"/>
      <c r="F157" s="25" t="s">
        <v>329</v>
      </c>
      <c r="G157" s="24" t="s">
        <v>368</v>
      </c>
      <c r="H157" s="155" t="s">
        <v>144</v>
      </c>
    </row>
    <row r="158" spans="1:8" ht="13.5" customHeight="1" x14ac:dyDescent="0.2">
      <c r="A158" s="26" t="s">
        <v>369</v>
      </c>
      <c r="B158" s="27">
        <v>190000</v>
      </c>
      <c r="C158" s="28" t="s">
        <v>68</v>
      </c>
      <c r="D158" s="29"/>
      <c r="E158" s="30"/>
      <c r="F158" s="31"/>
      <c r="G158" s="30"/>
      <c r="H158" s="29"/>
    </row>
    <row r="159" spans="1:8" ht="13.5" customHeight="1" x14ac:dyDescent="0.2">
      <c r="A159" s="240" t="s">
        <v>370</v>
      </c>
      <c r="B159" s="78">
        <v>190010</v>
      </c>
      <c r="C159" s="39" t="s">
        <v>371</v>
      </c>
      <c r="D159" s="235"/>
      <c r="E159" s="32"/>
      <c r="F159" s="151" t="s">
        <v>136</v>
      </c>
      <c r="G159" s="39" t="s">
        <v>372</v>
      </c>
      <c r="H159" s="153" t="s">
        <v>373</v>
      </c>
    </row>
    <row r="160" spans="1:8" ht="13.5" customHeight="1" x14ac:dyDescent="0.2">
      <c r="A160" s="240"/>
      <c r="B160" s="78"/>
      <c r="C160" s="39"/>
      <c r="D160" s="235"/>
      <c r="E160" s="34"/>
      <c r="F160" s="151" t="s">
        <v>136</v>
      </c>
      <c r="G160" s="148" t="s">
        <v>374</v>
      </c>
      <c r="H160" s="150" t="s">
        <v>375</v>
      </c>
    </row>
    <row r="161" spans="1:8" ht="13.5" customHeight="1" x14ac:dyDescent="0.2">
      <c r="A161" s="240"/>
      <c r="B161" s="78"/>
      <c r="C161" s="39"/>
      <c r="D161" s="235"/>
      <c r="E161" s="34"/>
      <c r="F161" s="151" t="s">
        <v>136</v>
      </c>
      <c r="G161" s="148" t="s">
        <v>376</v>
      </c>
      <c r="H161" s="150" t="s">
        <v>375</v>
      </c>
    </row>
    <row r="162" spans="1:8" ht="13.5" customHeight="1" x14ac:dyDescent="0.2">
      <c r="A162" s="240"/>
      <c r="B162" s="78"/>
      <c r="C162" s="39"/>
      <c r="D162" s="235"/>
      <c r="E162" s="34"/>
      <c r="F162" s="151" t="s">
        <v>136</v>
      </c>
      <c r="G162" s="148" t="s">
        <v>377</v>
      </c>
      <c r="H162" s="150" t="s">
        <v>375</v>
      </c>
    </row>
    <row r="163" spans="1:8" ht="13.5" customHeight="1" x14ac:dyDescent="0.2">
      <c r="A163" s="240"/>
      <c r="B163" s="78"/>
      <c r="C163" s="39"/>
      <c r="D163" s="235"/>
      <c r="E163" s="34"/>
      <c r="F163" s="151" t="s">
        <v>136</v>
      </c>
      <c r="G163" s="39" t="s">
        <v>378</v>
      </c>
      <c r="H163" s="150" t="s">
        <v>127</v>
      </c>
    </row>
    <row r="164" spans="1:8" ht="13.5" customHeight="1" x14ac:dyDescent="0.2">
      <c r="A164" s="240"/>
      <c r="B164" s="78"/>
      <c r="C164" s="39"/>
      <c r="D164" s="235"/>
      <c r="E164" s="58"/>
      <c r="F164" s="151" t="s">
        <v>136</v>
      </c>
      <c r="G164" s="39" t="s">
        <v>379</v>
      </c>
      <c r="H164" s="150" t="s">
        <v>380</v>
      </c>
    </row>
    <row r="165" spans="1:8" ht="13.5" customHeight="1" x14ac:dyDescent="0.2">
      <c r="A165" s="240" t="s">
        <v>381</v>
      </c>
      <c r="B165" s="83">
        <v>190020</v>
      </c>
      <c r="C165" s="39" t="s">
        <v>382</v>
      </c>
      <c r="D165" s="235"/>
      <c r="E165" s="39"/>
      <c r="F165" s="151" t="s">
        <v>136</v>
      </c>
      <c r="G165" s="39" t="s">
        <v>383</v>
      </c>
      <c r="H165" s="150" t="s">
        <v>144</v>
      </c>
    </row>
    <row r="166" spans="1:8" ht="14.25" customHeight="1" x14ac:dyDescent="0.2">
      <c r="A166" s="240"/>
      <c r="B166" s="83"/>
      <c r="C166" s="39"/>
      <c r="D166" s="235"/>
      <c r="E166" s="39"/>
      <c r="F166" s="151" t="s">
        <v>136</v>
      </c>
      <c r="G166" s="39" t="s">
        <v>384</v>
      </c>
      <c r="H166" s="150" t="s">
        <v>127</v>
      </c>
    </row>
    <row r="167" spans="1:8" ht="13.5" customHeight="1" x14ac:dyDescent="0.2">
      <c r="A167" s="240"/>
      <c r="B167" s="83"/>
      <c r="C167" s="39"/>
      <c r="D167" s="235"/>
      <c r="E167" s="39"/>
      <c r="F167" s="151" t="s">
        <v>136</v>
      </c>
      <c r="G167" s="39" t="s">
        <v>385</v>
      </c>
      <c r="H167" s="155" t="s">
        <v>380</v>
      </c>
    </row>
    <row r="168" spans="1:8" ht="13.5" customHeight="1" x14ac:dyDescent="0.2">
      <c r="A168" s="240"/>
      <c r="B168" s="83"/>
      <c r="C168" s="39"/>
      <c r="D168" s="235"/>
      <c r="E168" s="39"/>
      <c r="F168" s="151" t="s">
        <v>136</v>
      </c>
      <c r="G168" s="39" t="s">
        <v>386</v>
      </c>
      <c r="H168" s="155" t="s">
        <v>380</v>
      </c>
    </row>
    <row r="169" spans="1:8" ht="13.5" customHeight="1" x14ac:dyDescent="0.2">
      <c r="A169" s="240" t="s">
        <v>387</v>
      </c>
      <c r="B169" s="78">
        <v>190030</v>
      </c>
      <c r="C169" s="32" t="s">
        <v>388</v>
      </c>
      <c r="D169" s="241"/>
      <c r="E169" s="24"/>
      <c r="F169" s="151" t="s">
        <v>136</v>
      </c>
      <c r="G169" s="33" t="s">
        <v>389</v>
      </c>
      <c r="H169" s="155" t="s">
        <v>390</v>
      </c>
    </row>
    <row r="170" spans="1:8" ht="13.5" customHeight="1" x14ac:dyDescent="0.2">
      <c r="A170" s="240"/>
      <c r="B170" s="78"/>
      <c r="C170" s="32"/>
      <c r="D170" s="241"/>
      <c r="E170" s="24"/>
      <c r="F170" s="151" t="s">
        <v>136</v>
      </c>
      <c r="G170" s="33" t="s">
        <v>391</v>
      </c>
      <c r="H170" s="155" t="s">
        <v>390</v>
      </c>
    </row>
    <row r="171" spans="1:8" ht="13.5" customHeight="1" x14ac:dyDescent="0.2">
      <c r="A171" s="240"/>
      <c r="B171" s="78"/>
      <c r="C171" s="32"/>
      <c r="D171" s="241"/>
      <c r="E171" s="24"/>
      <c r="F171" s="151" t="s">
        <v>136</v>
      </c>
      <c r="G171" s="33" t="s">
        <v>392</v>
      </c>
      <c r="H171" s="155" t="s">
        <v>390</v>
      </c>
    </row>
    <row r="172" spans="1:8" ht="13.5" customHeight="1" x14ac:dyDescent="0.2">
      <c r="A172" s="240"/>
      <c r="B172" s="78"/>
      <c r="C172" s="32"/>
      <c r="D172" s="241"/>
      <c r="E172" s="24"/>
      <c r="F172" s="151" t="s">
        <v>136</v>
      </c>
      <c r="G172" s="33" t="s">
        <v>393</v>
      </c>
      <c r="H172" s="155" t="s">
        <v>390</v>
      </c>
    </row>
    <row r="173" spans="1:8" ht="13.5" customHeight="1" x14ac:dyDescent="0.2">
      <c r="A173" s="240"/>
      <c r="B173" s="78"/>
      <c r="C173" s="32"/>
      <c r="D173" s="241"/>
      <c r="E173" s="24"/>
      <c r="F173" s="151" t="s">
        <v>136</v>
      </c>
      <c r="G173" s="33" t="s">
        <v>394</v>
      </c>
      <c r="H173" s="155" t="s">
        <v>390</v>
      </c>
    </row>
    <row r="174" spans="1:8" ht="13.5" customHeight="1" x14ac:dyDescent="0.2">
      <c r="A174" s="240"/>
      <c r="B174" s="78"/>
      <c r="C174" s="32"/>
      <c r="D174" s="241"/>
      <c r="E174" s="24"/>
      <c r="F174" s="151" t="s">
        <v>136</v>
      </c>
      <c r="G174" s="33" t="s">
        <v>395</v>
      </c>
      <c r="H174" s="155" t="s">
        <v>390</v>
      </c>
    </row>
    <row r="175" spans="1:8" ht="13.5" customHeight="1" x14ac:dyDescent="0.2">
      <c r="A175" s="240"/>
      <c r="B175" s="78"/>
      <c r="C175" s="32"/>
      <c r="D175" s="241"/>
      <c r="E175" s="24"/>
      <c r="F175" s="151" t="s">
        <v>136</v>
      </c>
      <c r="G175" s="24" t="s">
        <v>396</v>
      </c>
      <c r="H175" s="155" t="s">
        <v>390</v>
      </c>
    </row>
    <row r="176" spans="1:8" ht="13.5" customHeight="1" x14ac:dyDescent="0.2">
      <c r="A176" s="240"/>
      <c r="B176" s="78"/>
      <c r="C176" s="32"/>
      <c r="D176" s="241"/>
      <c r="E176" s="24"/>
      <c r="F176" s="151" t="s">
        <v>136</v>
      </c>
      <c r="G176" s="33" t="s">
        <v>397</v>
      </c>
      <c r="H176" s="155" t="s">
        <v>390</v>
      </c>
    </row>
    <row r="177" spans="1:8" ht="33.6" customHeight="1" x14ac:dyDescent="0.2">
      <c r="A177" s="242" t="s">
        <v>398</v>
      </c>
      <c r="B177" s="80">
        <v>190040</v>
      </c>
      <c r="C177" s="34" t="s">
        <v>69</v>
      </c>
      <c r="D177" s="245"/>
      <c r="E177" s="34"/>
      <c r="F177" s="151" t="s">
        <v>136</v>
      </c>
      <c r="G177" s="59" t="s">
        <v>399</v>
      </c>
      <c r="H177" s="150" t="s">
        <v>375</v>
      </c>
    </row>
    <row r="178" spans="1:8" ht="13.5" customHeight="1" x14ac:dyDescent="0.2">
      <c r="A178" s="243"/>
      <c r="B178" s="80"/>
      <c r="C178" s="34"/>
      <c r="D178" s="245"/>
      <c r="E178" s="34"/>
      <c r="F178" s="151" t="s">
        <v>136</v>
      </c>
      <c r="G178" s="59" t="s">
        <v>400</v>
      </c>
      <c r="H178" s="150" t="s">
        <v>127</v>
      </c>
    </row>
    <row r="179" spans="1:8" ht="13.5" customHeight="1" x14ac:dyDescent="0.2">
      <c r="A179" s="243"/>
      <c r="B179" s="80"/>
      <c r="C179" s="34"/>
      <c r="D179" s="245"/>
      <c r="E179" s="34"/>
      <c r="F179" s="151" t="s">
        <v>136</v>
      </c>
      <c r="G179" s="59" t="s">
        <v>401</v>
      </c>
      <c r="H179" s="150" t="s">
        <v>127</v>
      </c>
    </row>
    <row r="180" spans="1:8" ht="13.5" customHeight="1" x14ac:dyDescent="0.2">
      <c r="A180" s="243"/>
      <c r="B180" s="80"/>
      <c r="C180" s="34"/>
      <c r="D180" s="245"/>
      <c r="E180" s="34"/>
      <c r="F180" s="151" t="s">
        <v>136</v>
      </c>
      <c r="G180" s="59" t="s">
        <v>402</v>
      </c>
      <c r="H180" s="150" t="s">
        <v>127</v>
      </c>
    </row>
    <row r="181" spans="1:8" ht="13.5" customHeight="1" x14ac:dyDescent="0.2">
      <c r="A181" s="243"/>
      <c r="B181" s="80"/>
      <c r="C181" s="34"/>
      <c r="D181" s="245"/>
      <c r="E181" s="34"/>
      <c r="F181" s="151" t="s">
        <v>136</v>
      </c>
      <c r="G181" s="59" t="s">
        <v>403</v>
      </c>
      <c r="H181" s="150" t="s">
        <v>127</v>
      </c>
    </row>
    <row r="182" spans="1:8" ht="13.5" customHeight="1" x14ac:dyDescent="0.2">
      <c r="A182" s="243"/>
      <c r="B182" s="80"/>
      <c r="C182" s="34"/>
      <c r="D182" s="245"/>
      <c r="E182" s="34"/>
      <c r="F182" s="151" t="s">
        <v>136</v>
      </c>
      <c r="G182" s="59" t="s">
        <v>404</v>
      </c>
      <c r="H182" s="150" t="s">
        <v>127</v>
      </c>
    </row>
    <row r="183" spans="1:8" ht="13.5" customHeight="1" x14ac:dyDescent="0.2">
      <c r="A183" s="243"/>
      <c r="B183" s="80"/>
      <c r="C183" s="34"/>
      <c r="D183" s="245"/>
      <c r="E183" s="34"/>
      <c r="F183" s="151" t="s">
        <v>136</v>
      </c>
      <c r="G183" s="59" t="s">
        <v>405</v>
      </c>
      <c r="H183" s="150" t="s">
        <v>127</v>
      </c>
    </row>
    <row r="184" spans="1:8" ht="13.5" customHeight="1" x14ac:dyDescent="0.2">
      <c r="A184" s="243"/>
      <c r="B184" s="80"/>
      <c r="C184" s="34"/>
      <c r="D184" s="245"/>
      <c r="E184" s="34"/>
      <c r="F184" s="151" t="s">
        <v>136</v>
      </c>
      <c r="G184" s="59" t="s">
        <v>406</v>
      </c>
      <c r="H184" s="150" t="s">
        <v>127</v>
      </c>
    </row>
    <row r="185" spans="1:8" ht="13.5" customHeight="1" x14ac:dyDescent="0.2">
      <c r="A185" s="243"/>
      <c r="B185" s="80"/>
      <c r="C185" s="34"/>
      <c r="D185" s="245"/>
      <c r="E185" s="34"/>
      <c r="F185" s="151" t="s">
        <v>136</v>
      </c>
      <c r="G185" s="59" t="s">
        <v>407</v>
      </c>
      <c r="H185" s="150" t="s">
        <v>127</v>
      </c>
    </row>
    <row r="186" spans="1:8" ht="13.5" customHeight="1" x14ac:dyDescent="0.2">
      <c r="A186" s="243"/>
      <c r="B186" s="80"/>
      <c r="C186" s="34"/>
      <c r="D186" s="245"/>
      <c r="E186" s="34"/>
      <c r="F186" s="151" t="s">
        <v>136</v>
      </c>
      <c r="G186" s="59" t="s">
        <v>408</v>
      </c>
      <c r="H186" s="150" t="s">
        <v>127</v>
      </c>
    </row>
    <row r="187" spans="1:8" ht="27" customHeight="1" x14ac:dyDescent="0.2">
      <c r="A187" s="243"/>
      <c r="B187" s="80"/>
      <c r="C187" s="34"/>
      <c r="D187" s="245"/>
      <c r="E187" s="39"/>
      <c r="F187" s="151" t="s">
        <v>136</v>
      </c>
      <c r="G187" s="60" t="s">
        <v>409</v>
      </c>
      <c r="H187" s="148" t="s">
        <v>127</v>
      </c>
    </row>
    <row r="188" spans="1:8" ht="27" customHeight="1" x14ac:dyDescent="0.2">
      <c r="A188" s="243"/>
      <c r="B188" s="80"/>
      <c r="C188" s="34"/>
      <c r="D188" s="245"/>
      <c r="E188" s="39"/>
      <c r="F188" s="151" t="s">
        <v>136</v>
      </c>
      <c r="G188" s="60" t="s">
        <v>410</v>
      </c>
      <c r="H188" s="148" t="s">
        <v>127</v>
      </c>
    </row>
    <row r="189" spans="1:8" ht="27" customHeight="1" x14ac:dyDescent="0.2">
      <c r="A189" s="243"/>
      <c r="B189" s="80"/>
      <c r="C189" s="34"/>
      <c r="D189" s="245"/>
      <c r="E189" s="39"/>
      <c r="F189" s="151" t="s">
        <v>136</v>
      </c>
      <c r="G189" s="60" t="s">
        <v>411</v>
      </c>
      <c r="H189" s="148" t="s">
        <v>127</v>
      </c>
    </row>
    <row r="190" spans="1:8" ht="13.5" customHeight="1" x14ac:dyDescent="0.2">
      <c r="A190" s="243"/>
      <c r="B190" s="80"/>
      <c r="C190" s="34"/>
      <c r="D190" s="245"/>
      <c r="E190" s="39"/>
      <c r="F190" s="151" t="s">
        <v>136</v>
      </c>
      <c r="G190" s="154" t="s">
        <v>412</v>
      </c>
      <c r="H190" s="148" t="s">
        <v>127</v>
      </c>
    </row>
    <row r="191" spans="1:8" ht="13.5" customHeight="1" x14ac:dyDescent="0.2">
      <c r="A191" s="243"/>
      <c r="B191" s="80"/>
      <c r="C191" s="34"/>
      <c r="D191" s="245"/>
      <c r="E191" s="39"/>
      <c r="F191" s="151" t="s">
        <v>136</v>
      </c>
      <c r="G191" s="154" t="s">
        <v>413</v>
      </c>
      <c r="H191" s="148" t="s">
        <v>127</v>
      </c>
    </row>
    <row r="192" spans="1:8" ht="13.5" customHeight="1" x14ac:dyDescent="0.2">
      <c r="A192" s="243"/>
      <c r="B192" s="80"/>
      <c r="C192" s="34"/>
      <c r="D192" s="245"/>
      <c r="E192" s="34"/>
      <c r="F192" s="151" t="s">
        <v>136</v>
      </c>
      <c r="G192" s="154" t="s">
        <v>414</v>
      </c>
      <c r="H192" s="150" t="s">
        <v>127</v>
      </c>
    </row>
    <row r="193" spans="1:8" ht="13.5" customHeight="1" x14ac:dyDescent="0.2">
      <c r="A193" s="243"/>
      <c r="B193" s="80"/>
      <c r="C193" s="34"/>
      <c r="D193" s="245"/>
      <c r="E193" s="34"/>
      <c r="F193" s="151" t="s">
        <v>136</v>
      </c>
      <c r="G193" s="154" t="s">
        <v>415</v>
      </c>
      <c r="H193" s="150" t="s">
        <v>127</v>
      </c>
    </row>
    <row r="194" spans="1:8" ht="13.5" customHeight="1" x14ac:dyDescent="0.2">
      <c r="A194" s="243"/>
      <c r="B194" s="80"/>
      <c r="C194" s="34"/>
      <c r="D194" s="245"/>
      <c r="E194" s="34"/>
      <c r="F194" s="151" t="s">
        <v>136</v>
      </c>
      <c r="G194" s="154" t="s">
        <v>416</v>
      </c>
      <c r="H194" s="150" t="s">
        <v>127</v>
      </c>
    </row>
    <row r="195" spans="1:8" ht="13.5" customHeight="1" x14ac:dyDescent="0.2">
      <c r="A195" s="243"/>
      <c r="B195" s="80"/>
      <c r="C195" s="34"/>
      <c r="D195" s="245"/>
      <c r="E195" s="34"/>
      <c r="F195" s="151" t="s">
        <v>136</v>
      </c>
      <c r="G195" s="154" t="s">
        <v>417</v>
      </c>
      <c r="H195" s="150" t="s">
        <v>127</v>
      </c>
    </row>
    <row r="196" spans="1:8" ht="13.5" customHeight="1" x14ac:dyDescent="0.2">
      <c r="A196" s="244"/>
      <c r="B196" s="80"/>
      <c r="C196" s="34"/>
      <c r="D196" s="245"/>
      <c r="E196" s="34"/>
      <c r="F196" s="151" t="s">
        <v>136</v>
      </c>
      <c r="G196" s="154" t="s">
        <v>418</v>
      </c>
      <c r="H196" s="150" t="s">
        <v>127</v>
      </c>
    </row>
    <row r="197" spans="1:8" ht="22.5" customHeight="1" x14ac:dyDescent="0.2">
      <c r="A197" s="239" t="s">
        <v>419</v>
      </c>
      <c r="B197" s="84">
        <v>190050</v>
      </c>
      <c r="C197" s="39" t="s">
        <v>80</v>
      </c>
      <c r="D197" s="237" t="s">
        <v>420</v>
      </c>
      <c r="E197" s="39"/>
      <c r="F197" s="151" t="s">
        <v>136</v>
      </c>
      <c r="G197" s="39" t="s">
        <v>421</v>
      </c>
      <c r="H197" s="148" t="s">
        <v>127</v>
      </c>
    </row>
    <row r="198" spans="1:8" ht="13.5" customHeight="1" x14ac:dyDescent="0.2">
      <c r="A198" s="239"/>
      <c r="B198" s="84"/>
      <c r="C198" s="39"/>
      <c r="D198" s="237"/>
      <c r="E198" s="39"/>
      <c r="F198" s="151" t="s">
        <v>136</v>
      </c>
      <c r="G198" s="39" t="s">
        <v>422</v>
      </c>
      <c r="H198" s="148" t="s">
        <v>127</v>
      </c>
    </row>
    <row r="199" spans="1:8" ht="13.5" customHeight="1" x14ac:dyDescent="0.2">
      <c r="A199" s="239"/>
      <c r="B199" s="84"/>
      <c r="C199" s="39"/>
      <c r="D199" s="237"/>
      <c r="E199" s="39"/>
      <c r="F199" s="151" t="s">
        <v>136</v>
      </c>
      <c r="G199" s="39" t="s">
        <v>423</v>
      </c>
      <c r="H199" s="148" t="s">
        <v>127</v>
      </c>
    </row>
    <row r="200" spans="1:8" ht="30" customHeight="1" x14ac:dyDescent="0.2">
      <c r="A200" s="239"/>
      <c r="B200" s="84"/>
      <c r="C200" s="39"/>
      <c r="D200" s="237"/>
      <c r="E200" s="39"/>
      <c r="F200" s="151" t="s">
        <v>136</v>
      </c>
      <c r="G200" s="39" t="s">
        <v>424</v>
      </c>
      <c r="H200" s="148" t="s">
        <v>425</v>
      </c>
    </row>
    <row r="201" spans="1:8" ht="13.5" customHeight="1" x14ac:dyDescent="0.2">
      <c r="A201" s="236" t="s">
        <v>426</v>
      </c>
      <c r="B201" s="83">
        <v>190060</v>
      </c>
      <c r="C201" s="39" t="s">
        <v>81</v>
      </c>
      <c r="D201" s="237"/>
      <c r="E201" s="39"/>
      <c r="F201" s="151" t="s">
        <v>136</v>
      </c>
      <c r="G201" s="60" t="s">
        <v>427</v>
      </c>
      <c r="H201" s="150" t="s">
        <v>127</v>
      </c>
    </row>
    <row r="202" spans="1:8" ht="13.5" customHeight="1" x14ac:dyDescent="0.2">
      <c r="A202" s="236"/>
      <c r="B202" s="83"/>
      <c r="C202" s="39"/>
      <c r="D202" s="237"/>
      <c r="E202" s="39"/>
      <c r="F202" s="151" t="s">
        <v>136</v>
      </c>
      <c r="G202" s="60" t="s">
        <v>83</v>
      </c>
      <c r="H202" s="150" t="s">
        <v>127</v>
      </c>
    </row>
    <row r="203" spans="1:8" ht="13.5" customHeight="1" x14ac:dyDescent="0.2">
      <c r="A203" s="236"/>
      <c r="B203" s="83"/>
      <c r="C203" s="39"/>
      <c r="D203" s="237"/>
      <c r="E203" s="39"/>
      <c r="F203" s="151" t="s">
        <v>136</v>
      </c>
      <c r="G203" s="59" t="s">
        <v>428</v>
      </c>
      <c r="H203" s="150" t="s">
        <v>127</v>
      </c>
    </row>
    <row r="204" spans="1:8" ht="13.5" customHeight="1" x14ac:dyDescent="0.2">
      <c r="A204" s="236"/>
      <c r="B204" s="83"/>
      <c r="C204" s="39"/>
      <c r="D204" s="237"/>
      <c r="E204" s="39"/>
      <c r="F204" s="151" t="s">
        <v>136</v>
      </c>
      <c r="G204" s="59" t="s">
        <v>429</v>
      </c>
      <c r="H204" s="150" t="s">
        <v>127</v>
      </c>
    </row>
    <row r="205" spans="1:8" ht="13.5" customHeight="1" x14ac:dyDescent="0.2">
      <c r="A205" s="236"/>
      <c r="B205" s="83"/>
      <c r="C205" s="39"/>
      <c r="D205" s="237"/>
      <c r="E205" s="39"/>
      <c r="F205" s="151" t="s">
        <v>136</v>
      </c>
      <c r="G205" s="59" t="s">
        <v>430</v>
      </c>
      <c r="H205" s="150" t="s">
        <v>127</v>
      </c>
    </row>
    <row r="206" spans="1:8" ht="36" x14ac:dyDescent="0.2">
      <c r="A206" s="236" t="s">
        <v>431</v>
      </c>
      <c r="B206" s="79">
        <v>190070</v>
      </c>
      <c r="C206" s="24" t="s">
        <v>85</v>
      </c>
      <c r="D206" s="154" t="s">
        <v>432</v>
      </c>
      <c r="E206" s="61"/>
      <c r="F206" s="151" t="s">
        <v>136</v>
      </c>
      <c r="G206" s="59" t="s">
        <v>86</v>
      </c>
      <c r="H206" s="155" t="s">
        <v>433</v>
      </c>
    </row>
    <row r="207" spans="1:8" ht="27" customHeight="1" x14ac:dyDescent="0.2">
      <c r="A207" s="236"/>
      <c r="B207" s="79"/>
      <c r="C207" s="24"/>
      <c r="D207" s="154" t="s">
        <v>434</v>
      </c>
      <c r="E207" s="61"/>
      <c r="F207" s="151" t="s">
        <v>136</v>
      </c>
      <c r="G207" s="59" t="s">
        <v>435</v>
      </c>
      <c r="H207" s="155" t="s">
        <v>433</v>
      </c>
    </row>
    <row r="208" spans="1:8" ht="27" customHeight="1" x14ac:dyDescent="0.2">
      <c r="A208" s="236"/>
      <c r="B208" s="79"/>
      <c r="C208" s="24"/>
      <c r="D208" s="154" t="s">
        <v>436</v>
      </c>
      <c r="E208" s="61"/>
      <c r="F208" s="151" t="s">
        <v>136</v>
      </c>
      <c r="G208" s="33" t="s">
        <v>437</v>
      </c>
      <c r="H208" s="155" t="s">
        <v>433</v>
      </c>
    </row>
    <row r="209" spans="1:8" ht="27" customHeight="1" x14ac:dyDescent="0.2">
      <c r="A209" s="236"/>
      <c r="B209" s="79"/>
      <c r="C209" s="24"/>
      <c r="D209" s="154" t="s">
        <v>438</v>
      </c>
      <c r="E209" s="61"/>
      <c r="F209" s="151" t="s">
        <v>136</v>
      </c>
      <c r="G209" s="59" t="s">
        <v>439</v>
      </c>
      <c r="H209" s="155" t="s">
        <v>433</v>
      </c>
    </row>
    <row r="210" spans="1:8" ht="27" customHeight="1" x14ac:dyDescent="0.2">
      <c r="A210" s="236"/>
      <c r="B210" s="79"/>
      <c r="C210" s="24"/>
      <c r="D210" s="154" t="s">
        <v>440</v>
      </c>
      <c r="E210" s="61"/>
      <c r="F210" s="151" t="s">
        <v>136</v>
      </c>
      <c r="G210" s="33" t="s">
        <v>441</v>
      </c>
      <c r="H210" s="155" t="s">
        <v>433</v>
      </c>
    </row>
    <row r="211" spans="1:8" ht="27" customHeight="1" x14ac:dyDescent="0.2">
      <c r="A211" s="236"/>
      <c r="B211" s="79"/>
      <c r="C211" s="24"/>
      <c r="D211" s="154" t="s">
        <v>442</v>
      </c>
      <c r="E211" s="61"/>
      <c r="F211" s="151" t="s">
        <v>136</v>
      </c>
      <c r="G211" s="59" t="s">
        <v>443</v>
      </c>
      <c r="H211" s="155" t="s">
        <v>433</v>
      </c>
    </row>
    <row r="212" spans="1:8" ht="12" x14ac:dyDescent="0.2">
      <c r="A212" s="26" t="s">
        <v>444</v>
      </c>
      <c r="B212" s="27">
        <v>200000</v>
      </c>
      <c r="C212" s="28" t="s">
        <v>445</v>
      </c>
      <c r="D212" s="29"/>
      <c r="E212" s="30"/>
      <c r="F212" s="31"/>
      <c r="G212" s="30"/>
      <c r="H212" s="29"/>
    </row>
    <row r="213" spans="1:8" ht="15" customHeight="1" x14ac:dyDescent="0.2">
      <c r="A213" s="236" t="s">
        <v>446</v>
      </c>
      <c r="B213" s="81">
        <v>200010</v>
      </c>
      <c r="C213" s="75" t="s">
        <v>447</v>
      </c>
      <c r="D213" s="235"/>
      <c r="E213" s="32"/>
      <c r="F213" s="151" t="s">
        <v>136</v>
      </c>
      <c r="G213" s="32" t="s">
        <v>448</v>
      </c>
      <c r="H213" s="153" t="s">
        <v>390</v>
      </c>
    </row>
    <row r="214" spans="1:8" ht="13.5" customHeight="1" x14ac:dyDescent="0.2">
      <c r="A214" s="236"/>
      <c r="B214" s="81"/>
      <c r="C214" s="76"/>
      <c r="D214" s="235"/>
      <c r="E214" s="32"/>
      <c r="F214" s="151" t="s">
        <v>136</v>
      </c>
      <c r="G214" s="148" t="s">
        <v>449</v>
      </c>
      <c r="H214" s="148" t="s">
        <v>450</v>
      </c>
    </row>
    <row r="215" spans="1:8" ht="13.5" customHeight="1" x14ac:dyDescent="0.2">
      <c r="A215" s="236"/>
      <c r="B215" s="81"/>
      <c r="C215" s="76"/>
      <c r="D215" s="235"/>
      <c r="E215" s="32"/>
      <c r="F215" s="151" t="s">
        <v>136</v>
      </c>
      <c r="G215" s="154" t="s">
        <v>451</v>
      </c>
      <c r="H215" s="148" t="s">
        <v>144</v>
      </c>
    </row>
    <row r="216" spans="1:8" ht="13.5" customHeight="1" x14ac:dyDescent="0.2">
      <c r="A216" s="236"/>
      <c r="B216" s="81"/>
      <c r="C216" s="76"/>
      <c r="D216" s="235"/>
      <c r="E216" s="32"/>
      <c r="F216" s="151" t="s">
        <v>136</v>
      </c>
      <c r="G216" s="154" t="s">
        <v>452</v>
      </c>
      <c r="H216" s="148" t="s">
        <v>144</v>
      </c>
    </row>
    <row r="217" spans="1:8" ht="13.5" customHeight="1" x14ac:dyDescent="0.2">
      <c r="A217" s="236"/>
      <c r="B217" s="81"/>
      <c r="C217" s="76"/>
      <c r="D217" s="235"/>
      <c r="E217" s="54"/>
      <c r="F217" s="151" t="s">
        <v>136</v>
      </c>
      <c r="G217" s="154" t="s">
        <v>453</v>
      </c>
      <c r="H217" s="148" t="s">
        <v>144</v>
      </c>
    </row>
    <row r="218" spans="1:8" ht="13.5" customHeight="1" x14ac:dyDescent="0.2">
      <c r="A218" s="236"/>
      <c r="B218" s="81"/>
      <c r="C218" s="76"/>
      <c r="D218" s="235"/>
      <c r="E218" s="54"/>
      <c r="F218" s="151" t="s">
        <v>136</v>
      </c>
      <c r="G218" s="154" t="s">
        <v>454</v>
      </c>
      <c r="H218" s="148" t="s">
        <v>144</v>
      </c>
    </row>
    <row r="219" spans="1:8" ht="13.5" customHeight="1" x14ac:dyDescent="0.2">
      <c r="A219" s="236"/>
      <c r="B219" s="81"/>
      <c r="C219" s="76"/>
      <c r="D219" s="235"/>
      <c r="E219" s="32"/>
      <c r="F219" s="151" t="s">
        <v>136</v>
      </c>
      <c r="G219" s="32" t="s">
        <v>455</v>
      </c>
      <c r="H219" s="148" t="s">
        <v>144</v>
      </c>
    </row>
    <row r="220" spans="1:8" ht="13.5" customHeight="1" x14ac:dyDescent="0.2">
      <c r="A220" s="236"/>
      <c r="B220" s="81"/>
      <c r="C220" s="76"/>
      <c r="D220" s="235"/>
      <c r="E220" s="32"/>
      <c r="F220" s="151" t="s">
        <v>136</v>
      </c>
      <c r="G220" s="32" t="s">
        <v>456</v>
      </c>
      <c r="H220" s="148" t="s">
        <v>144</v>
      </c>
    </row>
    <row r="221" spans="1:8" ht="13.5" customHeight="1" x14ac:dyDescent="0.2">
      <c r="A221" s="236"/>
      <c r="B221" s="81"/>
      <c r="C221" s="77"/>
      <c r="D221" s="235"/>
      <c r="E221" s="33"/>
      <c r="F221" s="151" t="s">
        <v>136</v>
      </c>
      <c r="G221" s="39" t="s">
        <v>457</v>
      </c>
      <c r="H221" s="148" t="s">
        <v>144</v>
      </c>
    </row>
    <row r="222" spans="1:8" ht="15" customHeight="1" x14ac:dyDescent="0.2">
      <c r="A222" s="236" t="s">
        <v>458</v>
      </c>
      <c r="B222" s="81">
        <v>200020</v>
      </c>
      <c r="C222" s="75" t="s">
        <v>459</v>
      </c>
      <c r="D222" s="237"/>
      <c r="E222" s="33"/>
      <c r="F222" s="151" t="s">
        <v>136</v>
      </c>
      <c r="G222" s="39" t="s">
        <v>460</v>
      </c>
      <c r="H222" s="148" t="s">
        <v>144</v>
      </c>
    </row>
    <row r="223" spans="1:8" ht="13.5" customHeight="1" x14ac:dyDescent="0.2">
      <c r="A223" s="236"/>
      <c r="B223" s="81"/>
      <c r="C223" s="76"/>
      <c r="D223" s="237"/>
      <c r="E223" s="33"/>
      <c r="F223" s="151" t="s">
        <v>136</v>
      </c>
      <c r="G223" s="39" t="s">
        <v>461</v>
      </c>
      <c r="H223" s="148" t="s">
        <v>144</v>
      </c>
    </row>
    <row r="224" spans="1:8" ht="13.5" customHeight="1" x14ac:dyDescent="0.2">
      <c r="A224" s="236"/>
      <c r="B224" s="81"/>
      <c r="C224" s="76"/>
      <c r="D224" s="237"/>
      <c r="E224" s="33"/>
      <c r="F224" s="151" t="s">
        <v>136</v>
      </c>
      <c r="G224" s="39" t="s">
        <v>462</v>
      </c>
      <c r="H224" s="148" t="s">
        <v>144</v>
      </c>
    </row>
    <row r="225" spans="1:8" ht="13.5" customHeight="1" x14ac:dyDescent="0.2">
      <c r="A225" s="236"/>
      <c r="B225" s="81"/>
      <c r="C225" s="76"/>
      <c r="D225" s="237"/>
      <c r="E225" s="32"/>
      <c r="F225" s="151" t="s">
        <v>136</v>
      </c>
      <c r="G225" s="32" t="s">
        <v>463</v>
      </c>
      <c r="H225" s="148" t="s">
        <v>144</v>
      </c>
    </row>
    <row r="226" spans="1:8" ht="13.5" customHeight="1" x14ac:dyDescent="0.2">
      <c r="A226" s="236"/>
      <c r="B226" s="81"/>
      <c r="C226" s="76"/>
      <c r="D226" s="237"/>
      <c r="E226" s="32"/>
      <c r="F226" s="151" t="s">
        <v>136</v>
      </c>
      <c r="G226" s="32" t="s">
        <v>464</v>
      </c>
      <c r="H226" s="148" t="s">
        <v>144</v>
      </c>
    </row>
    <row r="227" spans="1:8" ht="13.5" customHeight="1" x14ac:dyDescent="0.2">
      <c r="A227" s="236"/>
      <c r="B227" s="81"/>
      <c r="C227" s="76"/>
      <c r="D227" s="237"/>
      <c r="E227" s="32"/>
      <c r="F227" s="151" t="s">
        <v>136</v>
      </c>
      <c r="G227" s="32" t="s">
        <v>465</v>
      </c>
      <c r="H227" s="148" t="s">
        <v>466</v>
      </c>
    </row>
    <row r="228" spans="1:8" ht="13.5" customHeight="1" x14ac:dyDescent="0.2">
      <c r="A228" s="236"/>
      <c r="B228" s="81"/>
      <c r="C228" s="77"/>
      <c r="D228" s="237"/>
      <c r="E228" s="32"/>
      <c r="F228" s="151" t="s">
        <v>136</v>
      </c>
      <c r="G228" s="32" t="s">
        <v>467</v>
      </c>
      <c r="H228" s="148" t="s">
        <v>144</v>
      </c>
    </row>
    <row r="229" spans="1:8" ht="15" customHeight="1" x14ac:dyDescent="0.2">
      <c r="A229" s="238" t="s">
        <v>468</v>
      </c>
      <c r="B229" s="81">
        <v>200030</v>
      </c>
      <c r="C229" s="75" t="s">
        <v>469</v>
      </c>
      <c r="D229" s="153" t="s">
        <v>470</v>
      </c>
      <c r="E229" s="32"/>
      <c r="F229" s="151" t="s">
        <v>136</v>
      </c>
      <c r="G229" s="32" t="s">
        <v>471</v>
      </c>
      <c r="H229" s="148" t="s">
        <v>472</v>
      </c>
    </row>
    <row r="230" spans="1:8" ht="13.5" customHeight="1" x14ac:dyDescent="0.2">
      <c r="A230" s="238"/>
      <c r="B230" s="81"/>
      <c r="C230" s="76"/>
      <c r="D230" s="153" t="s">
        <v>473</v>
      </c>
      <c r="E230" s="32"/>
      <c r="F230" s="151" t="s">
        <v>136</v>
      </c>
      <c r="G230" s="32" t="s">
        <v>474</v>
      </c>
      <c r="H230" s="148" t="s">
        <v>152</v>
      </c>
    </row>
    <row r="231" spans="1:8" ht="13.5" customHeight="1" x14ac:dyDescent="0.2">
      <c r="A231" s="238"/>
      <c r="B231" s="81"/>
      <c r="C231" s="76"/>
      <c r="D231" s="153"/>
      <c r="E231" s="32"/>
      <c r="F231" s="151" t="s">
        <v>136</v>
      </c>
      <c r="G231" s="32" t="s">
        <v>475</v>
      </c>
      <c r="H231" s="153" t="s">
        <v>148</v>
      </c>
    </row>
    <row r="232" spans="1:8" ht="40.5" customHeight="1" x14ac:dyDescent="0.2">
      <c r="A232" s="238"/>
      <c r="B232" s="81"/>
      <c r="C232" s="76"/>
      <c r="D232" s="153" t="s">
        <v>476</v>
      </c>
      <c r="E232" s="32"/>
      <c r="F232" s="151" t="s">
        <v>136</v>
      </c>
      <c r="G232" s="32" t="s">
        <v>477</v>
      </c>
      <c r="H232" s="153" t="s">
        <v>478</v>
      </c>
    </row>
    <row r="233" spans="1:8" ht="13.5" customHeight="1" x14ac:dyDescent="0.2">
      <c r="A233" s="238"/>
      <c r="B233" s="81"/>
      <c r="C233" s="76"/>
      <c r="D233" s="153"/>
      <c r="E233" s="32"/>
      <c r="F233" s="151" t="s">
        <v>136</v>
      </c>
      <c r="G233" s="32" t="s">
        <v>479</v>
      </c>
      <c r="H233" s="153" t="s">
        <v>478</v>
      </c>
    </row>
    <row r="234" spans="1:8" ht="13.5" customHeight="1" x14ac:dyDescent="0.2">
      <c r="A234" s="238"/>
      <c r="B234" s="81"/>
      <c r="C234" s="76"/>
      <c r="D234" s="153"/>
      <c r="E234" s="32"/>
      <c r="F234" s="151" t="s">
        <v>136</v>
      </c>
      <c r="G234" s="32" t="s">
        <v>480</v>
      </c>
      <c r="H234" s="153" t="s">
        <v>478</v>
      </c>
    </row>
    <row r="235" spans="1:8" ht="11.25" customHeight="1" x14ac:dyDescent="0.2">
      <c r="A235" s="238"/>
      <c r="B235" s="81"/>
      <c r="C235" s="76"/>
      <c r="D235" s="154"/>
      <c r="E235" s="33"/>
      <c r="F235" s="62" t="s">
        <v>136</v>
      </c>
      <c r="G235" s="33" t="s">
        <v>481</v>
      </c>
      <c r="H235" s="156" t="s">
        <v>148</v>
      </c>
    </row>
    <row r="236" spans="1:8" ht="13.5" customHeight="1" x14ac:dyDescent="0.2">
      <c r="A236" s="238"/>
      <c r="B236" s="81"/>
      <c r="C236" s="77"/>
      <c r="D236" s="154"/>
      <c r="E236" s="33"/>
      <c r="F236" s="151" t="s">
        <v>136</v>
      </c>
      <c r="G236" s="33" t="s">
        <v>482</v>
      </c>
      <c r="H236" s="156" t="s">
        <v>148</v>
      </c>
    </row>
    <row r="237" spans="1:8" ht="12" x14ac:dyDescent="0.2">
      <c r="A237" s="1"/>
      <c r="B237" s="2"/>
      <c r="C237" s="3"/>
      <c r="D237" s="3"/>
      <c r="E237" s="4"/>
      <c r="F237" s="2"/>
      <c r="G237" s="4"/>
      <c r="H237" s="1"/>
    </row>
    <row r="242" spans="7:7" x14ac:dyDescent="0.2">
      <c r="G242" s="66"/>
    </row>
    <row r="243" spans="7:7" x14ac:dyDescent="0.2">
      <c r="G243" s="67"/>
    </row>
    <row r="244" spans="7:7" x14ac:dyDescent="0.2">
      <c r="G244" s="67"/>
    </row>
    <row r="245" spans="7:7" x14ac:dyDescent="0.2">
      <c r="G245" s="67"/>
    </row>
    <row r="246" spans="7:7" x14ac:dyDescent="0.2">
      <c r="G246" s="67"/>
    </row>
    <row r="247" spans="7:7" x14ac:dyDescent="0.2">
      <c r="G247" s="66"/>
    </row>
  </sheetData>
  <autoFilter ref="A4:H236" xr:uid="{00000000-0009-0000-0000-000003000000}"/>
  <mergeCells count="79">
    <mergeCell ref="A14:A19"/>
    <mergeCell ref="D14:D19"/>
    <mergeCell ref="A31:A39"/>
    <mergeCell ref="D31:D34"/>
    <mergeCell ref="I31:I39"/>
    <mergeCell ref="F28:F30"/>
    <mergeCell ref="G28:G30"/>
    <mergeCell ref="H28:H30"/>
    <mergeCell ref="A20:A26"/>
    <mergeCell ref="D20:D26"/>
    <mergeCell ref="A28:A30"/>
    <mergeCell ref="D28:D30"/>
    <mergeCell ref="A56:A59"/>
    <mergeCell ref="D56:D57"/>
    <mergeCell ref="A60:A61"/>
    <mergeCell ref="D60:D61"/>
    <mergeCell ref="A40:A48"/>
    <mergeCell ref="D41:D48"/>
    <mergeCell ref="A51:A55"/>
    <mergeCell ref="A77:A78"/>
    <mergeCell ref="D77:D78"/>
    <mergeCell ref="A79:A83"/>
    <mergeCell ref="D79:D83"/>
    <mergeCell ref="A62:A67"/>
    <mergeCell ref="D62:D64"/>
    <mergeCell ref="A69:A76"/>
    <mergeCell ref="D69:D76"/>
    <mergeCell ref="H89:H90"/>
    <mergeCell ref="A89:A90"/>
    <mergeCell ref="D89:D90"/>
    <mergeCell ref="E89:E90"/>
    <mergeCell ref="F89:F90"/>
    <mergeCell ref="A84:A85"/>
    <mergeCell ref="D84:D85"/>
    <mergeCell ref="A86:A88"/>
    <mergeCell ref="D86:D88"/>
    <mergeCell ref="A91:A92"/>
    <mergeCell ref="D91:D92"/>
    <mergeCell ref="A93:A102"/>
    <mergeCell ref="D93:D102"/>
    <mergeCell ref="G89:G90"/>
    <mergeCell ref="A109:A110"/>
    <mergeCell ref="D109:D110"/>
    <mergeCell ref="A111:A115"/>
    <mergeCell ref="D111:D114"/>
    <mergeCell ref="A103:A104"/>
    <mergeCell ref="D103:D104"/>
    <mergeCell ref="A106:A108"/>
    <mergeCell ref="D106:D108"/>
    <mergeCell ref="A124:A125"/>
    <mergeCell ref="D124:D125"/>
    <mergeCell ref="A127:A131"/>
    <mergeCell ref="D127:D131"/>
    <mergeCell ref="A117:A118"/>
    <mergeCell ref="D117:D118"/>
    <mergeCell ref="A119:A123"/>
    <mergeCell ref="D119:D123"/>
    <mergeCell ref="A159:A164"/>
    <mergeCell ref="D159:D164"/>
    <mergeCell ref="A165:A168"/>
    <mergeCell ref="D165:D168"/>
    <mergeCell ref="A132:A152"/>
    <mergeCell ref="D132:D152"/>
    <mergeCell ref="A155:A157"/>
    <mergeCell ref="D155:D157"/>
    <mergeCell ref="A197:A200"/>
    <mergeCell ref="D197:D200"/>
    <mergeCell ref="A201:A205"/>
    <mergeCell ref="D201:D205"/>
    <mergeCell ref="A169:A176"/>
    <mergeCell ref="D169:D176"/>
    <mergeCell ref="A177:A196"/>
    <mergeCell ref="D177:D196"/>
    <mergeCell ref="D213:D221"/>
    <mergeCell ref="A222:A228"/>
    <mergeCell ref="D222:D228"/>
    <mergeCell ref="A229:A236"/>
    <mergeCell ref="A206:A211"/>
    <mergeCell ref="A213:A221"/>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98EEFD9B1833314C99DE3B173D673D49" ma:contentTypeVersion="1" ma:contentTypeDescription="" ma:contentTypeScope="" ma:versionID="78dab653ac9d749a0f2fbbe2a81e78b7">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f4d390880ac4f8d3dc37624d0e81a185"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https://projektai.intranet.litgrid.eu/PWA/110-10%20kV%20Nemenčinės%20TP%20110%20kV%20skirstyklos%20rekonstravimas/_layouts/15/DocIdRedir.aspx?ID=PVIS-566547682-453</Url>
      <Description>PVIS-566547682-453</Description>
    </_dlc_DocIdUrl>
    <Nuoseklūs xmlns="58896280-883f-49e1-8f2c-86b01e3ff616">
      <UserInfo>
        <DisplayName/>
        <AccountId xsi:nil="true"/>
        <AccountType/>
      </UserInfo>
    </Nuoseklūs>
    <_dlc_DocId xmlns="58896280-883f-49e1-8f2c-86b01e3ff616">PVIS-566547682-453</_dlc_DocId>
    <_dlc_DocIdPersistId xmlns="58896280-883f-49e1-8f2c-86b01e3ff616"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14F246-764F-4E42-8106-96B8E3769E43}">
  <ds:schemaRefs>
    <ds:schemaRef ds:uri="http://schemas.microsoft.com/sharepoint/events"/>
  </ds:schemaRefs>
</ds:datastoreItem>
</file>

<file path=customXml/itemProps2.xml><?xml version="1.0" encoding="utf-8"?>
<ds:datastoreItem xmlns:ds="http://schemas.openxmlformats.org/officeDocument/2006/customXml" ds:itemID="{5205BFE9-E193-42FB-B0AC-693E6BB085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896280-883f-49e1-8f2c-86b01e3ff616"/>
    <ds:schemaRef ds:uri="8a885650-4858-4bf3-9c1b-fc05fd27c9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82AFD06-FED8-4084-B7DE-FA6938D4F12A}">
  <ds:schemaRefs>
    <ds:schemaRef ds:uri="8a885650-4858-4bf3-9c1b-fc05fd27c94a"/>
    <ds:schemaRef ds:uri="http://purl.org/dc/terms/"/>
    <ds:schemaRef ds:uri="http://purl.org/dc/elements/1.1/"/>
    <ds:schemaRef ds:uri="http://schemas.microsoft.com/office/2006/documentManagement/types"/>
    <ds:schemaRef ds:uri="http://schemas.microsoft.com/office/2006/metadata/properties"/>
    <ds:schemaRef ds:uri="http://schemas.openxmlformats.org/package/2006/metadata/core-properties"/>
    <ds:schemaRef ds:uri="http://purl.org/dc/dcmitype/"/>
    <ds:schemaRef ds:uri="http://schemas.microsoft.com/office/infopath/2007/PartnerControls"/>
    <ds:schemaRef ds:uri="58896280-883f-49e1-8f2c-86b01e3ff616"/>
    <ds:schemaRef ds:uri="http://www.w3.org/XML/1998/namespace"/>
  </ds:schemaRefs>
</ds:datastoreItem>
</file>

<file path=customXml/itemProps4.xml><?xml version="1.0" encoding="utf-8"?>
<ds:datastoreItem xmlns:ds="http://schemas.openxmlformats.org/officeDocument/2006/customXml" ds:itemID="{94E5FA77-107A-4031-91CC-703B87B9DB7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įrangos sąrašas</vt:lpstr>
      <vt:lpstr>Sheet1</vt:lpstr>
      <vt:lpstr>Aktavimo grafikas</vt:lpstr>
      <vt:lpstr>Turto grupės, IMT vnt</vt:lpstr>
      <vt:lpstr>'Aktavimo grafikas'!Print_Area</vt:lpstr>
      <vt:lpstr>'įrangos sąrašas'!Print_Area</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LETS Vaida</dc:creator>
  <cp:keywords/>
  <dc:description/>
  <cp:lastModifiedBy>Inga Stravinskienė</cp:lastModifiedBy>
  <cp:revision/>
  <dcterms:created xsi:type="dcterms:W3CDTF">2017-01-02T13:37:49Z</dcterms:created>
  <dcterms:modified xsi:type="dcterms:W3CDTF">2025-07-25T09:09:45Z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0x01010066872F3CC8F7D84995438B893169A080020098EEFD9B1833314C99DE3B173D673D49</vt:lpwstr>
  </property>
  <property fmtid="{D5CDD505-2E9C-101B-9397-08002B2CF9AE}" pid="3" name="_dlc_DocIdItemGuid">
    <vt:lpwstr>9849599b-a7e9-4ac1-993d-8fdc455ea640</vt:lpwstr>
  </property>
  <property fmtid="{D5CDD505-2E9C-101B-9397-08002B2CF9AE}" pid="4" name="MSIP_Label_32ae7b5d-0aac-474b-ae2b-02c331ef2874_Enabled">
    <vt:lpwstr>true</vt:lpwstr>
  </property>
  <property fmtid="{D5CDD505-2E9C-101B-9397-08002B2CF9AE}" pid="5" name="MSIP_Label_32ae7b5d-0aac-474b-ae2b-02c331ef2874_SetDate">
    <vt:lpwstr>2022-08-25T09:33:19Z</vt:lpwstr>
  </property>
  <property fmtid="{D5CDD505-2E9C-101B-9397-08002B2CF9AE}" pid="6" name="MSIP_Label_32ae7b5d-0aac-474b-ae2b-02c331ef2874_Method">
    <vt:lpwstr>Privileged</vt:lpwstr>
  </property>
  <property fmtid="{D5CDD505-2E9C-101B-9397-08002B2CF9AE}" pid="7" name="MSIP_Label_32ae7b5d-0aac-474b-ae2b-02c331ef2874_Name">
    <vt:lpwstr>VIDINĖ</vt:lpwstr>
  </property>
  <property fmtid="{D5CDD505-2E9C-101B-9397-08002B2CF9AE}" pid="8" name="MSIP_Label_32ae7b5d-0aac-474b-ae2b-02c331ef2874_SiteId">
    <vt:lpwstr>86bcf768-7bcf-4cd6-b041-b219988b7a9c</vt:lpwstr>
  </property>
  <property fmtid="{D5CDD505-2E9C-101B-9397-08002B2CF9AE}" pid="9" name="MSIP_Label_32ae7b5d-0aac-474b-ae2b-02c331ef2874_ActionId">
    <vt:lpwstr>dfabacc0-3ddd-47a4-8943-d75ecca580a3</vt:lpwstr>
  </property>
  <property fmtid="{D5CDD505-2E9C-101B-9397-08002B2CF9AE}" pid="10" name="MSIP_Label_32ae7b5d-0aac-474b-ae2b-02c331ef2874_ContentBits">
    <vt:lpwstr>0</vt:lpwstr>
  </property>
  <property fmtid="{D5CDD505-2E9C-101B-9397-08002B2CF9AE}" pid="11" name="MediaServiceImageTags">
    <vt:lpwstr/>
  </property>
</Properties>
</file>